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M310" i="8"/>
  <c r="H280"/>
  <c r="J280"/>
  <c r="K280"/>
  <c r="N280"/>
  <c r="O280"/>
  <c r="H277"/>
  <c r="J277"/>
  <c r="K277"/>
  <c r="N277"/>
  <c r="O277"/>
  <c r="H274"/>
  <c r="J274"/>
  <c r="K274"/>
  <c r="N274"/>
  <c r="O274"/>
  <c r="H272"/>
  <c r="J272"/>
  <c r="K272"/>
  <c r="N272"/>
  <c r="O272"/>
  <c r="H270"/>
  <c r="J270"/>
  <c r="K270"/>
  <c r="N270"/>
  <c r="O270"/>
  <c r="H259"/>
  <c r="J259"/>
  <c r="K259"/>
  <c r="L259" s="1"/>
  <c r="M259" s="1"/>
  <c r="N259"/>
  <c r="O259"/>
  <c r="H250"/>
  <c r="J250"/>
  <c r="K250"/>
  <c r="N250"/>
  <c r="O250"/>
  <c r="H234"/>
  <c r="J234"/>
  <c r="K234"/>
  <c r="L234" s="1"/>
  <c r="M234" s="1"/>
  <c r="N234"/>
  <c r="O234"/>
  <c r="H227"/>
  <c r="J227"/>
  <c r="K227"/>
  <c r="N227"/>
  <c r="O227"/>
  <c r="H225"/>
  <c r="J225"/>
  <c r="K225"/>
  <c r="P225" s="1"/>
  <c r="N225"/>
  <c r="O225"/>
  <c r="H217"/>
  <c r="J217"/>
  <c r="K217"/>
  <c r="N217"/>
  <c r="O217"/>
  <c r="H214"/>
  <c r="J214"/>
  <c r="K214"/>
  <c r="N214"/>
  <c r="O214"/>
  <c r="H207"/>
  <c r="J207"/>
  <c r="K207"/>
  <c r="N207"/>
  <c r="O207"/>
  <c r="H204"/>
  <c r="J204"/>
  <c r="K204"/>
  <c r="N204"/>
  <c r="O204"/>
  <c r="H201"/>
  <c r="J201"/>
  <c r="K201"/>
  <c r="L201" s="1"/>
  <c r="M201" s="1"/>
  <c r="N201"/>
  <c r="O201"/>
  <c r="H198"/>
  <c r="J198"/>
  <c r="K198"/>
  <c r="N198"/>
  <c r="O198"/>
  <c r="H195"/>
  <c r="J195"/>
  <c r="K195"/>
  <c r="L195" s="1"/>
  <c r="M195" s="1"/>
  <c r="N195"/>
  <c r="O195"/>
  <c r="H192"/>
  <c r="J192"/>
  <c r="K192"/>
  <c r="N192"/>
  <c r="O192"/>
  <c r="H185"/>
  <c r="J185"/>
  <c r="K185"/>
  <c r="L185" s="1"/>
  <c r="M185" s="1"/>
  <c r="N185"/>
  <c r="O185"/>
  <c r="H180"/>
  <c r="J180"/>
  <c r="K180"/>
  <c r="N180"/>
  <c r="O180"/>
  <c r="H170"/>
  <c r="J170"/>
  <c r="K170"/>
  <c r="L170" s="1"/>
  <c r="M170" s="1"/>
  <c r="N170"/>
  <c r="O170"/>
  <c r="H166"/>
  <c r="J166"/>
  <c r="K166"/>
  <c r="N166"/>
  <c r="O166"/>
  <c r="H163"/>
  <c r="J163"/>
  <c r="K163"/>
  <c r="L163" s="1"/>
  <c r="M163" s="1"/>
  <c r="N163"/>
  <c r="O163"/>
  <c r="H160"/>
  <c r="J160"/>
  <c r="K160"/>
  <c r="N160"/>
  <c r="O160"/>
  <c r="H157"/>
  <c r="J157"/>
  <c r="K157"/>
  <c r="N157"/>
  <c r="O157"/>
  <c r="H154"/>
  <c r="J154"/>
  <c r="K154"/>
  <c r="N154"/>
  <c r="O154"/>
  <c r="H151"/>
  <c r="J151"/>
  <c r="K151"/>
  <c r="N151"/>
  <c r="O151"/>
  <c r="P149"/>
  <c r="N149"/>
  <c r="O149"/>
  <c r="H147"/>
  <c r="J147"/>
  <c r="K147"/>
  <c r="P147" s="1"/>
  <c r="N147"/>
  <c r="O147"/>
  <c r="H144"/>
  <c r="J144"/>
  <c r="K144"/>
  <c r="N144"/>
  <c r="O144"/>
  <c r="H141"/>
  <c r="J141"/>
  <c r="K141"/>
  <c r="N141"/>
  <c r="O141"/>
  <c r="H138"/>
  <c r="J138"/>
  <c r="K138"/>
  <c r="N138"/>
  <c r="O138"/>
  <c r="H136"/>
  <c r="J136"/>
  <c r="K136"/>
  <c r="N136"/>
  <c r="O136"/>
  <c r="H133"/>
  <c r="J133"/>
  <c r="K133"/>
  <c r="N133"/>
  <c r="O133"/>
  <c r="H130"/>
  <c r="J130"/>
  <c r="K130"/>
  <c r="N130"/>
  <c r="O130"/>
  <c r="H128"/>
  <c r="J128"/>
  <c r="K128"/>
  <c r="N128"/>
  <c r="O128"/>
  <c r="H125"/>
  <c r="J125"/>
  <c r="K125"/>
  <c r="N125"/>
  <c r="O125"/>
  <c r="H122"/>
  <c r="J122"/>
  <c r="K122"/>
  <c r="L122" s="1"/>
  <c r="M122" s="1"/>
  <c r="N122"/>
  <c r="O122"/>
  <c r="H119"/>
  <c r="J119"/>
  <c r="K119"/>
  <c r="N119"/>
  <c r="O119"/>
  <c r="H116"/>
  <c r="J116"/>
  <c r="K116"/>
  <c r="L116" s="1"/>
  <c r="M116" s="1"/>
  <c r="N116"/>
  <c r="O116"/>
  <c r="H113"/>
  <c r="J113"/>
  <c r="K113"/>
  <c r="N113"/>
  <c r="O113"/>
  <c r="H110"/>
  <c r="J110"/>
  <c r="K110"/>
  <c r="L110" s="1"/>
  <c r="M110" s="1"/>
  <c r="N110"/>
  <c r="O110"/>
  <c r="H107"/>
  <c r="J107"/>
  <c r="K107"/>
  <c r="N107"/>
  <c r="O107"/>
  <c r="H104"/>
  <c r="J104"/>
  <c r="K104"/>
  <c r="L104" s="1"/>
  <c r="M104" s="1"/>
  <c r="N104"/>
  <c r="O104"/>
  <c r="H101"/>
  <c r="J101"/>
  <c r="K101"/>
  <c r="N101"/>
  <c r="O101"/>
  <c r="H98"/>
  <c r="J98"/>
  <c r="K98"/>
  <c r="L98" s="1"/>
  <c r="M98" s="1"/>
  <c r="N98"/>
  <c r="O98"/>
  <c r="H96"/>
  <c r="J96"/>
  <c r="K96"/>
  <c r="N96"/>
  <c r="O96"/>
  <c r="H94"/>
  <c r="J94"/>
  <c r="K94"/>
  <c r="L94" s="1"/>
  <c r="M94" s="1"/>
  <c r="N94"/>
  <c r="O94"/>
  <c r="H91"/>
  <c r="J91"/>
  <c r="K91"/>
  <c r="N91"/>
  <c r="O91"/>
  <c r="P91"/>
  <c r="H88"/>
  <c r="J88"/>
  <c r="K88"/>
  <c r="N88"/>
  <c r="O88"/>
  <c r="H85"/>
  <c r="J85"/>
  <c r="K85"/>
  <c r="L85" s="1"/>
  <c r="M85" s="1"/>
  <c r="N85"/>
  <c r="O85"/>
  <c r="H82"/>
  <c r="J82"/>
  <c r="K82"/>
  <c r="N82"/>
  <c r="O82"/>
  <c r="H79"/>
  <c r="J79"/>
  <c r="K79"/>
  <c r="L79" s="1"/>
  <c r="M79" s="1"/>
  <c r="N79"/>
  <c r="O79"/>
  <c r="H76"/>
  <c r="J76"/>
  <c r="K76"/>
  <c r="N76"/>
  <c r="O76"/>
  <c r="H73"/>
  <c r="J73"/>
  <c r="K73"/>
  <c r="N73"/>
  <c r="O73"/>
  <c r="H70"/>
  <c r="J70"/>
  <c r="K70"/>
  <c r="L70" s="1"/>
  <c r="M70" s="1"/>
  <c r="N70"/>
  <c r="O70"/>
  <c r="H67"/>
  <c r="J67"/>
  <c r="K67"/>
  <c r="N67"/>
  <c r="O67"/>
  <c r="H64"/>
  <c r="J64"/>
  <c r="K64"/>
  <c r="L64" s="1"/>
  <c r="M64" s="1"/>
  <c r="N64"/>
  <c r="O64"/>
  <c r="P64"/>
  <c r="H61"/>
  <c r="J61"/>
  <c r="K61"/>
  <c r="L61" s="1"/>
  <c r="M61" s="1"/>
  <c r="N61"/>
  <c r="O61"/>
  <c r="H58"/>
  <c r="J58"/>
  <c r="K58"/>
  <c r="N58"/>
  <c r="O58"/>
  <c r="H55"/>
  <c r="J55"/>
  <c r="K55"/>
  <c r="L55" s="1"/>
  <c r="M55" s="1"/>
  <c r="N55"/>
  <c r="O55"/>
  <c r="H52"/>
  <c r="J52"/>
  <c r="K52"/>
  <c r="N52"/>
  <c r="O52"/>
  <c r="H49"/>
  <c r="J49"/>
  <c r="K49"/>
  <c r="L49" s="1"/>
  <c r="M49" s="1"/>
  <c r="N49"/>
  <c r="O49"/>
  <c r="H46"/>
  <c r="J46"/>
  <c r="K46"/>
  <c r="N46"/>
  <c r="O46"/>
  <c r="H43"/>
  <c r="J43"/>
  <c r="K43"/>
  <c r="L43" s="1"/>
  <c r="M43" s="1"/>
  <c r="N43"/>
  <c r="O43"/>
  <c r="H40"/>
  <c r="J40"/>
  <c r="K40"/>
  <c r="N40"/>
  <c r="O40"/>
  <c r="H37"/>
  <c r="J37"/>
  <c r="K37"/>
  <c r="L37" s="1"/>
  <c r="M37" s="1"/>
  <c r="N37"/>
  <c r="O37"/>
  <c r="H34"/>
  <c r="J34"/>
  <c r="K34"/>
  <c r="N34"/>
  <c r="O34"/>
  <c r="H31"/>
  <c r="J31"/>
  <c r="K31"/>
  <c r="L31" s="1"/>
  <c r="M31" s="1"/>
  <c r="N31"/>
  <c r="O31"/>
  <c r="H28"/>
  <c r="J28"/>
  <c r="K28"/>
  <c r="N28"/>
  <c r="O28"/>
  <c r="H25"/>
  <c r="J25"/>
  <c r="K25"/>
  <c r="L25" s="1"/>
  <c r="M25" s="1"/>
  <c r="N25"/>
  <c r="O25"/>
  <c r="H22"/>
  <c r="J22"/>
  <c r="K22"/>
  <c r="N22"/>
  <c r="O22"/>
  <c r="H19"/>
  <c r="J19"/>
  <c r="K19"/>
  <c r="L19" s="1"/>
  <c r="M19" s="1"/>
  <c r="N19"/>
  <c r="O19"/>
  <c r="H16"/>
  <c r="J16"/>
  <c r="K16"/>
  <c r="N16"/>
  <c r="O16"/>
  <c r="H13"/>
  <c r="J13"/>
  <c r="K13"/>
  <c r="L13" s="1"/>
  <c r="M13" s="1"/>
  <c r="N13"/>
  <c r="O13"/>
  <c r="N11"/>
  <c r="N289" s="1"/>
  <c r="M292" s="1"/>
  <c r="M299" s="1"/>
  <c r="O11"/>
  <c r="O289" s="1"/>
  <c r="M293" s="1"/>
  <c r="M300" s="1"/>
  <c r="P11"/>
  <c r="L128" l="1"/>
  <c r="M128" s="1"/>
  <c r="L133"/>
  <c r="M133" s="1"/>
  <c r="L138"/>
  <c r="M138" s="1"/>
  <c r="L144"/>
  <c r="M144" s="1"/>
  <c r="L154"/>
  <c r="M154" s="1"/>
  <c r="L272"/>
  <c r="M272" s="1"/>
  <c r="L76"/>
  <c r="M76" s="1"/>
  <c r="L82"/>
  <c r="M82" s="1"/>
  <c r="L88"/>
  <c r="M88" s="1"/>
  <c r="L207"/>
  <c r="M207" s="1"/>
  <c r="L280"/>
  <c r="M280" s="1"/>
  <c r="L147"/>
  <c r="M147" s="1"/>
  <c r="L214"/>
  <c r="M214" s="1"/>
  <c r="L225"/>
  <c r="M225" s="1"/>
  <c r="L277"/>
  <c r="M277" s="1"/>
  <c r="L16"/>
  <c r="M16" s="1"/>
  <c r="L22"/>
  <c r="M22" s="1"/>
  <c r="L28"/>
  <c r="M28" s="1"/>
  <c r="L34"/>
  <c r="M34" s="1"/>
  <c r="L40"/>
  <c r="M40" s="1"/>
  <c r="L46"/>
  <c r="M46" s="1"/>
  <c r="L52"/>
  <c r="M52" s="1"/>
  <c r="L58"/>
  <c r="M58" s="1"/>
  <c r="L67"/>
  <c r="M67" s="1"/>
  <c r="L73"/>
  <c r="M73" s="1"/>
  <c r="L217"/>
  <c r="M217" s="1"/>
  <c r="L227"/>
  <c r="M227" s="1"/>
  <c r="L250"/>
  <c r="M250" s="1"/>
  <c r="L270"/>
  <c r="M270" s="1"/>
  <c r="L274"/>
  <c r="M274" s="1"/>
  <c r="L91"/>
  <c r="M91" s="1"/>
  <c r="L96"/>
  <c r="M96" s="1"/>
  <c r="L101"/>
  <c r="M101" s="1"/>
  <c r="L107"/>
  <c r="M107" s="1"/>
  <c r="L113"/>
  <c r="M113" s="1"/>
  <c r="L119"/>
  <c r="M119" s="1"/>
  <c r="L125"/>
  <c r="M125" s="1"/>
  <c r="L130"/>
  <c r="M130" s="1"/>
  <c r="L136"/>
  <c r="M136" s="1"/>
  <c r="L141"/>
  <c r="M141" s="1"/>
  <c r="L151"/>
  <c r="M151" s="1"/>
  <c r="L157"/>
  <c r="M157" s="1"/>
  <c r="L160"/>
  <c r="M160" s="1"/>
  <c r="L166"/>
  <c r="M166" s="1"/>
  <c r="L180"/>
  <c r="M180" s="1"/>
  <c r="L192"/>
  <c r="M192" s="1"/>
  <c r="L198"/>
  <c r="M198" s="1"/>
  <c r="L204"/>
  <c r="M204" s="1"/>
  <c r="P280"/>
  <c r="P277"/>
  <c r="P274"/>
  <c r="P272"/>
  <c r="P270"/>
  <c r="P259"/>
  <c r="P250"/>
  <c r="P234"/>
  <c r="P227"/>
  <c r="P217"/>
  <c r="P214"/>
  <c r="P207"/>
  <c r="P204"/>
  <c r="P201"/>
  <c r="P198"/>
  <c r="P195"/>
  <c r="P192"/>
  <c r="P185"/>
  <c r="P180"/>
  <c r="P170"/>
  <c r="P166"/>
  <c r="P163"/>
  <c r="P160"/>
  <c r="P157"/>
  <c r="P154"/>
  <c r="P151"/>
  <c r="P144"/>
  <c r="P141"/>
  <c r="P138"/>
  <c r="P136"/>
  <c r="P133"/>
  <c r="P130"/>
  <c r="P128"/>
  <c r="P125"/>
  <c r="P122"/>
  <c r="P119"/>
  <c r="P116"/>
  <c r="P113"/>
  <c r="P110"/>
  <c r="P107"/>
  <c r="P104"/>
  <c r="P101"/>
  <c r="P98"/>
  <c r="P96"/>
  <c r="P94"/>
  <c r="P88"/>
  <c r="P85"/>
  <c r="P82"/>
  <c r="P79"/>
  <c r="P76"/>
  <c r="P73"/>
  <c r="P70"/>
  <c r="P67"/>
  <c r="P61"/>
  <c r="P58"/>
  <c r="P55"/>
  <c r="P52"/>
  <c r="P49"/>
  <c r="P46"/>
  <c r="P43"/>
  <c r="P40"/>
  <c r="P37"/>
  <c r="P34"/>
  <c r="P31"/>
  <c r="P28"/>
  <c r="P25"/>
  <c r="P22"/>
  <c r="P19"/>
  <c r="P16"/>
  <c r="P13"/>
  <c r="P289" l="1"/>
  <c r="M294" s="1"/>
  <c r="M301" s="1"/>
  <c r="M303" s="1"/>
  <c r="M304" s="1"/>
  <c r="M305" s="1"/>
  <c r="M306" s="1"/>
  <c r="M307" s="1"/>
  <c r="M308" s="1"/>
  <c r="M309" s="1"/>
  <c r="M289"/>
  <c r="M312" l="1"/>
  <c r="M313"/>
  <c r="M314" l="1"/>
  <c r="M316" s="1"/>
  <c r="M317" l="1"/>
  <c r="M318"/>
  <c r="M319" l="1"/>
  <c r="M320" l="1"/>
  <c r="M321" s="1"/>
  <c r="M322" s="1"/>
</calcChain>
</file>

<file path=xl/sharedStrings.xml><?xml version="1.0" encoding="utf-8"?>
<sst xmlns="http://schemas.openxmlformats.org/spreadsheetml/2006/main" count="582" uniqueCount="336">
  <si>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</si>
  <si>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</si>
  <si>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</si>
  <si>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</si>
  <si>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</si>
  <si>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</si>
  <si>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</si>
  <si>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</si>
  <si>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</si>
  <si>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</si>
  <si>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</si>
  <si>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</si>
  <si>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</si>
  <si>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</si>
  <si>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</si>
  <si>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</si>
  <si>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</si>
  <si>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</si>
  <si>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</si>
  <si>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</si>
  <si>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</si>
  <si>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</si>
  <si>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</si>
  <si>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</si>
  <si>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</si>
  <si>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</si>
  <si>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</si>
  <si>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</si>
  <si>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</si>
  <si>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</si>
  <si>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</si>
  <si>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</si>
  <si>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</si>
  <si>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</si>
  <si>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</si>
  <si>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</si>
  <si>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</si>
  <si>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>Ժ20-688</t>
  </si>
  <si>
    <t>Չիլլեր ճկուն միացումներ DN100</t>
  </si>
  <si>
    <t>հատ</t>
  </si>
  <si>
    <t>*Ճկուն միացումներ DN100</t>
  </si>
  <si>
    <t>Ժ20-688կիր</t>
  </si>
  <si>
    <t>Չիլլեր ճկուն միացումներ DN125</t>
  </si>
  <si>
    <t>*Ճկուն միացումներ DN125</t>
  </si>
  <si>
    <t>Ժ16-59</t>
  </si>
  <si>
    <t>մ</t>
  </si>
  <si>
    <t>Ժ16-58</t>
  </si>
  <si>
    <t>Ժ16-57</t>
  </si>
  <si>
    <t>Ժ16-56</t>
  </si>
  <si>
    <t>Ժ16-266</t>
  </si>
  <si>
    <t>Ժ16-265</t>
  </si>
  <si>
    <t>Ժ16-264</t>
  </si>
  <si>
    <t>Ժ16-263</t>
  </si>
  <si>
    <t>Խողովակաշար պոլիէթիլենային ցածր ճնշումային խողովակներով միջին կարգի, արտաքին տրամագիծը 32*2.9մմ</t>
  </si>
  <si>
    <t>*Խողովակ DN 32մմ</t>
  </si>
  <si>
    <t>*ԽողովակDN 25մմ</t>
  </si>
  <si>
    <t>Ժ16-262</t>
  </si>
  <si>
    <t>Ժ16-38</t>
  </si>
  <si>
    <t>Կոնդենսատի հեռացման խողովակ DN 32</t>
  </si>
  <si>
    <t>*Խողովակ DN 32</t>
  </si>
  <si>
    <t>Ժ16-37</t>
  </si>
  <si>
    <t>Կոնդենսատի հեռացման խողովակ DN 25</t>
  </si>
  <si>
    <t>*Խողովակ DN 25</t>
  </si>
  <si>
    <t>Ժ16-137</t>
  </si>
  <si>
    <t>*Փական DN 125</t>
  </si>
  <si>
    <t>Ժ16-136</t>
  </si>
  <si>
    <t>*Փական DN 100</t>
  </si>
  <si>
    <t>Ժ16-180</t>
  </si>
  <si>
    <t>*Փական DN 80</t>
  </si>
  <si>
    <t>Ժ16-180կիր</t>
  </si>
  <si>
    <t>*Փական DN 65</t>
  </si>
  <si>
    <t>Ժ16-165կիր</t>
  </si>
  <si>
    <t>*Փական DN 50</t>
  </si>
  <si>
    <t>Ժ16-164կիր</t>
  </si>
  <si>
    <t>*Փական DN 40</t>
  </si>
  <si>
    <t>Ժ16-163կիր</t>
  </si>
  <si>
    <t>*Փական DN 32</t>
  </si>
  <si>
    <t>*Փական DN 25</t>
  </si>
  <si>
    <t>*Փական DN 20</t>
  </si>
  <si>
    <t>*Հաշվեկշոային փական DN 65</t>
  </si>
  <si>
    <t>*Հաշվեկշոային փական DN 50</t>
  </si>
  <si>
    <t>*Հաշվեկշոային փական DN 40</t>
  </si>
  <si>
    <t>*Հաշվեկշոային փական DN 32</t>
  </si>
  <si>
    <t>*Հաշվեկշոային փական DN 25</t>
  </si>
  <si>
    <t>*Հաշվեկշոային փական DN 20</t>
  </si>
  <si>
    <t>Ժ16-135</t>
  </si>
  <si>
    <t>Հետադարձ փակաների տեղադրում, 50մմ տրամագծով</t>
  </si>
  <si>
    <t xml:space="preserve">*Հետադարձ փական, DN 50մմ </t>
  </si>
  <si>
    <t>Ժ16-135կիր</t>
  </si>
  <si>
    <t>Հետադարձ փակաների տեղադրում, 40մմ տրամագծով</t>
  </si>
  <si>
    <t xml:space="preserve">*Հետադարձ փական, DN 40մմ </t>
  </si>
  <si>
    <t>Ժ18-219</t>
  </si>
  <si>
    <t>Զտիչի տեղադրում ,  DN125մմ</t>
  </si>
  <si>
    <t>*Զզտիչ  DN125մմ</t>
  </si>
  <si>
    <t>Ժ18-218</t>
  </si>
  <si>
    <t>Զտիչի տեղադրում ,  DN100մմ</t>
  </si>
  <si>
    <t>*Զզտիչ  DN100մմ</t>
  </si>
  <si>
    <t>Ժ18-217</t>
  </si>
  <si>
    <t>Զտիչի տեղադրում ,  DN80մմ</t>
  </si>
  <si>
    <t>*Զզտիչ  DN80մմ</t>
  </si>
  <si>
    <t>Ժ18-216</t>
  </si>
  <si>
    <t>Զտիչի տեղադրում ,  DN65մմ</t>
  </si>
  <si>
    <t>*Զզտիչ  DN65մմ</t>
  </si>
  <si>
    <t>Ժ18-215</t>
  </si>
  <si>
    <t>Զտիչի տեղադրում ,  DN50մմ</t>
  </si>
  <si>
    <t>*Զզտիչ  DN50մմ</t>
  </si>
  <si>
    <t>Ժ18-214</t>
  </si>
  <si>
    <t>Զտիչի տեղադրում ,  DN40մմ</t>
  </si>
  <si>
    <t>*Զզտիչ  DN40մմ</t>
  </si>
  <si>
    <t>Ժ18-213</t>
  </si>
  <si>
    <t>Զտիչի տեղադրում ,  DN32մմ</t>
  </si>
  <si>
    <t>*Զզտիչ  DN32մմ</t>
  </si>
  <si>
    <t>Ժ18-212</t>
  </si>
  <si>
    <t>Զտիչի տեղադրում ,  DN20մմ</t>
  </si>
  <si>
    <t>*Զզտիչ  DN20մմ</t>
  </si>
  <si>
    <t>Ժ18-181</t>
  </si>
  <si>
    <t xml:space="preserve">Սանրիկ գոլորշու և ջրի բաշխման պողպատե խողովակից, արտաքին տրամագիծը 219մմ </t>
  </si>
  <si>
    <t>*Սանրիկ 219x5.0,L=1.3մ</t>
  </si>
  <si>
    <t>Ժ18-180</t>
  </si>
  <si>
    <t xml:space="preserve">Սանրիկ գոլորշու և ջրի բաշխման պողպատե խողովակից, արտաքին տրամագիծը 159մմ </t>
  </si>
  <si>
    <t>*Սանրիկ 159x4.5,L=1.5մ</t>
  </si>
  <si>
    <t>Ժ18-201</t>
  </si>
  <si>
    <t xml:space="preserve">Ավտոմատ օդահանի տեղադրում  </t>
  </si>
  <si>
    <t>*Ավտոմատ օդահան DN20մմ</t>
  </si>
  <si>
    <t>Ժ18-227</t>
  </si>
  <si>
    <t xml:space="preserve">             Ճնշաչափի տեղադրում                                                            </t>
  </si>
  <si>
    <t>*Ճնշաչափ</t>
  </si>
  <si>
    <t>Ժ18-228</t>
  </si>
  <si>
    <t>Պատյանով ջերմաչափի տեղադրում</t>
  </si>
  <si>
    <t xml:space="preserve">*Ջերմաչափ </t>
  </si>
  <si>
    <t>Ժ16-185կիր</t>
  </si>
  <si>
    <t>Դատարկման ծորակների տեղադրում, DN20մմ</t>
  </si>
  <si>
    <t>*Դատարկման ծորակ, DN20մմ</t>
  </si>
  <si>
    <t>կոմպլ</t>
  </si>
  <si>
    <t>Ջեռուցման և օդորակման,չիլլերների սառնամատակարարման և ջերմամատակարարման համակարգի ֆանկոյլների հանգույցի,գոլորշու ջրագծի, կոնդենսատի խողովակաշարի մոնտաչման պարագաներ</t>
  </si>
  <si>
    <t>Ժ20-434</t>
  </si>
  <si>
    <t>Փականների տեղադրում, գնդիկավոր1/2''F/F</t>
  </si>
  <si>
    <t>*Փական  գնդիկավոր1/2''F/F</t>
  </si>
  <si>
    <t>Ժ20-435</t>
  </si>
  <si>
    <t>Փականների տեղադրում, գնդիկավոր ամերիկանկա 3/4''M/F</t>
  </si>
  <si>
    <t>*Փական գնդիկավոր ամերիկանկա 3/4''M/F</t>
  </si>
  <si>
    <t>Ժ20-436</t>
  </si>
  <si>
    <t>Փականների տեղադրում,գնդիկավոր ամերիկանկա M/F</t>
  </si>
  <si>
    <t>*Փական գնդիկավոր ամերիկանկա  DN63 M/F</t>
  </si>
  <si>
    <t>Ժ20-696</t>
  </si>
  <si>
    <t>100կգ</t>
  </si>
  <si>
    <t>*Մետաղական քառակուսի խողովակ 40*40</t>
  </si>
  <si>
    <t>*Մետաղական քառակուսի խողովակ 100*100</t>
  </si>
  <si>
    <t>Ժ16-39</t>
  </si>
  <si>
    <t>Ժ16-92</t>
  </si>
  <si>
    <t>Ժ33-762</t>
  </si>
  <si>
    <t>Մետաղական խողովակների ներկում</t>
  </si>
  <si>
    <t>տ</t>
  </si>
  <si>
    <t>*Հակակորոզիոն ներկ</t>
  </si>
  <si>
    <t>կգ</t>
  </si>
  <si>
    <t>*Լուծիչ (0.5Լ)</t>
  </si>
  <si>
    <t>Ժ22-365կիր</t>
  </si>
  <si>
    <t>Ձևավոր մասերի տեղադրում. թեքում, ծունկ, կառճախողովակ, անցում</t>
  </si>
  <si>
    <t>10հատ</t>
  </si>
  <si>
    <t>Անկյունակ մետաղական տրամ.133*4</t>
  </si>
  <si>
    <t>Անկյունակ մետաղական տրամ.108*3.5</t>
  </si>
  <si>
    <t>Անկյունակ մետաղական տրամ. 89*3</t>
  </si>
  <si>
    <t>Անկյունակ մետաղական տրամ. 76*3</t>
  </si>
  <si>
    <t>*Անցում 108</t>
  </si>
  <si>
    <t>*Անցում 89-76</t>
  </si>
  <si>
    <t>*Անցում ներքին DN</t>
  </si>
  <si>
    <t>Ժ22-365</t>
  </si>
  <si>
    <t>Ձևավոր մասերի տեղադրում. եռաբաշխիկ</t>
  </si>
  <si>
    <t>*Եռաբաշխիչ տրամ.108</t>
  </si>
  <si>
    <t>*Եռաբաշխիչ տրամ.89</t>
  </si>
  <si>
    <t>*Եռաբաշխիչ տրամ.76</t>
  </si>
  <si>
    <t>Խողովակների մոնտաժման համար օժանդակ նյութեր</t>
  </si>
  <si>
    <t>*Կցամաս արտաքին 2''M</t>
  </si>
  <si>
    <t>*Կցամաս արտաքին 1 1/2''</t>
  </si>
  <si>
    <t>*Կցամաս արտաքին 3/4''M</t>
  </si>
  <si>
    <t>*Կցամաս արտաքին 1/2''M</t>
  </si>
  <si>
    <t>*Կցամաս ներքին պարույրով  1/2''F</t>
  </si>
  <si>
    <t>Ժ16-101</t>
  </si>
  <si>
    <t>Պողպատե խողովակաշարերի կցաշուրթային միացումներ, տրամագիծը 65մմ</t>
  </si>
  <si>
    <t>*Կցաշութեր պողպատե DN 65մմ</t>
  </si>
  <si>
    <t>Ժ16-102</t>
  </si>
  <si>
    <t>Պողպատե խողովակաշարերի կցաշուրթային միացումներ, տրամագիծը 80մմ</t>
  </si>
  <si>
    <t>*Կցաշութեր պողպատե DN 80մմ</t>
  </si>
  <si>
    <t>Ժ16-103</t>
  </si>
  <si>
    <t>Պողպատե խողովակաշարերի կցաշուրթային միացումներ, տրամագիծը 100մմ</t>
  </si>
  <si>
    <t>*Կցաշութեր պողպատե DN 100մմ</t>
  </si>
  <si>
    <t>Ժ16-104</t>
  </si>
  <si>
    <t>Պողպատե խողովակաշարերի կցաշուրթային միացումներ, տրամագիծը 125մմ</t>
  </si>
  <si>
    <t>*Կցաշութեր պողպատե DN 125մմ</t>
  </si>
  <si>
    <t>Ժ16-105</t>
  </si>
  <si>
    <t>Պողպատե խողովակաշարերի կցաշուրթային միացումներ, տրամագիծը 150մմ</t>
  </si>
  <si>
    <t>*Կցաշութեր պողպատե DN 150մմ</t>
  </si>
  <si>
    <t>Ավտոմատ օդահան 1/2''</t>
  </si>
  <si>
    <t>*Ավտոմատ օդահան 1/2''</t>
  </si>
  <si>
    <t>Ժ6-33</t>
  </si>
  <si>
    <t>Երկաթբետոնե հիմքերի իրականացում  սարքավորումների տակ մինչև 5խմ ծավալով, М-200 դասի բետոն, 40-70մմ չափաբաժնի խիճով</t>
  </si>
  <si>
    <t>խմ</t>
  </si>
  <si>
    <t>Տախտակ 3կ 25-35մմ</t>
  </si>
  <si>
    <t>Տախտակ 3կ 40մմ</t>
  </si>
  <si>
    <t>Կլոր փայտանյութ</t>
  </si>
  <si>
    <t>*Ամրան А-3</t>
  </si>
  <si>
    <t>*Ծանր բետոն В-15</t>
  </si>
  <si>
    <t>Կաղապարամած</t>
  </si>
  <si>
    <t>քմ</t>
  </si>
  <si>
    <t>Տակդիրների տեղադրում (շրջանակ) օդափոխության սարքավորումների տակ, զանգվածը, կգ, մինչև 100</t>
  </si>
  <si>
    <t>Ժ22-367</t>
  </si>
  <si>
    <t xml:space="preserve"> PPR  կցամասերի տեղադրում </t>
  </si>
  <si>
    <t>*Ձևավոր մասեր պոլիէթիլենային PPR ամերիկանկա կցամաս 2''-63M</t>
  </si>
  <si>
    <t>*Ձևավոր մասեր պոլիէթիլենային PPR ամերիկանկա կցամաս 1 1/2''-50M</t>
  </si>
  <si>
    <t>*Ձևավոր մասեր պոլիէթիլենային PPR ամերիկանկա կցամաս 1 1/4''-40M</t>
  </si>
  <si>
    <t>*Ձևավոր մասեր պոլիէթիլենային PPR ամերիկանկա կցամաս 1''-32M</t>
  </si>
  <si>
    <t>*Ձևավոր մասեր պոլիէթիլենային PPR ամերիկանկա կցամաս 3/4''-25M</t>
  </si>
  <si>
    <t xml:space="preserve">Պոլիէթիլենե անկյունակների և անցումների տեղադրում </t>
  </si>
  <si>
    <t>*Ձևավոր մասեր պոլիէթիլենային PPR անկյունակ 45աստ.տրամ.32</t>
  </si>
  <si>
    <t>*Ձևավոր մասեր պոլիէթիլենային PPR անկյունակ 45աստ.տրամ.25</t>
  </si>
  <si>
    <t>*Ձևավոր մասեր պոլիէթիլենային PPR անկյունակ 90աստ.տրամ.63</t>
  </si>
  <si>
    <t>*Ձևավոր մասեր պոլիէթիլենային PPR անկյունակ 90աստ.տրամ.50</t>
  </si>
  <si>
    <t>*Ձևավոր մասեր պոլիէթիլենային PPR անկյունակ 90աստ.տրամ.40</t>
  </si>
  <si>
    <t>*Ձևավոր մասեր պոլիէթիլենային PPR անկյունակ 90աստ.տրամ.32</t>
  </si>
  <si>
    <t>*Ձևավոր մասեր պոլիէթիլենային PPR անկյունակ 90աստ.տրամ.25</t>
  </si>
  <si>
    <t>*Ձևավոր մասեր պոլիէթիլենային PPR անցում 63-40</t>
  </si>
  <si>
    <t>*Ձևավոր մասեր պոլիէթիլենային PPR անցում 50-32</t>
  </si>
  <si>
    <t>*Ձևավոր մասեր պոլիէթիլենային PPR անցում 63-50</t>
  </si>
  <si>
    <t>*Ձևավոր մասեր պոլիէթիլենային PPR անցում 50-40</t>
  </si>
  <si>
    <t>*Ձևավոր մասեր պոլիէթիլենային PPR անցում 40-32</t>
  </si>
  <si>
    <t>*Ձևավոր մասեր պոլիէթիլենային PPR անցում 32-25</t>
  </si>
  <si>
    <t>*Ձևավոր մասեր պոլիէթիլենային PPR անցում 25-20</t>
  </si>
  <si>
    <t>Ժ22-366</t>
  </si>
  <si>
    <t>Պոլիէթիլենե ձևավոր մասերի տեղադրում. եռաբաշխիկ</t>
  </si>
  <si>
    <t>*Ձևավոր մասեր պոլիէթիլենային PPR եռաբաշխիկ 63-50-63</t>
  </si>
  <si>
    <t>*Ձևավոր մասեր պոլիէթիլենային PPR եռաբաշխիկ 63-32-63</t>
  </si>
  <si>
    <t>*Ձևավոր մասեր պոլիէթիլենային PPR եռաբաշխիկ 63</t>
  </si>
  <si>
    <t>*Ձևավոր մասեր պոլիէթիլենային PPR եռաբաշխիկ 32</t>
  </si>
  <si>
    <t>*Ձևավոր մասեր պոլիէթիլենային PPR եռաբաշխիկ 25</t>
  </si>
  <si>
    <t>*Ձևավոր մասեր պոլիէթիլենային PPR եռաբաշխիկ 20</t>
  </si>
  <si>
    <t>*Ձևավոր մասեր պոլիէթիլենային PPR եռաբաշխիկ 32-20-32</t>
  </si>
  <si>
    <t xml:space="preserve">Պոլիէթիլենե կոմբինացված կցամասերի տեղադրում </t>
  </si>
  <si>
    <t>*Ձևավոր մասեր պոլիէթիլենային PPR կցամաս տրամ.63</t>
  </si>
  <si>
    <t>*Ձևավոր մասեր պոլիէթիլենային PPR կցամաս տրամ.50</t>
  </si>
  <si>
    <t>*Ձևավոր մասեր պոլիէթիլենային PPR կցամաս տրամ.40</t>
  </si>
  <si>
    <t>*Ձևավոր մասեր պոլիէթիլենային PPR կցամաս տրամ.32</t>
  </si>
  <si>
    <t>*Ձևավոր մասեր պոլիէթիլենային PPR կցամաս տրամ.25</t>
  </si>
  <si>
    <t>*Ձևավոր մասեր պոլիէթիլենային PPR կոմբինացված կցամաս  3/4''-25F</t>
  </si>
  <si>
    <t>*Ձևավոր մասեր պոլիէթիլենային PPR կոմբինացված կցամաս  2''-63F</t>
  </si>
  <si>
    <t>*Ձևավոր մասեր պոլիէթիլենային PPR կոմբինացված կցամաս  1 1/2''-50F</t>
  </si>
  <si>
    <t>*Ձևավոր մասեր պոլիէթիլենային  կոմբինացված եռաբաշխիկ 1/2''-25F</t>
  </si>
  <si>
    <t xml:space="preserve">PPR փական տրամ 40մմ տեղադրում </t>
  </si>
  <si>
    <t>*PPR փական տրամ 40մմ</t>
  </si>
  <si>
    <t xml:space="preserve">PPR փական տրամ 32մմ տեղադրում </t>
  </si>
  <si>
    <t>*PPR փական տրամ 32մմ</t>
  </si>
  <si>
    <t>Ժ16-134</t>
  </si>
  <si>
    <t xml:space="preserve">PPR փական տրամ 25մմ տեղադրում </t>
  </si>
  <si>
    <t>*PPR փական տրամ 25մմ</t>
  </si>
  <si>
    <t>Չիլլերների սառնամատակարարման և ջերմամատակարարման համակարգի մոնտաժման համար օժանդակ նյութեր</t>
  </si>
  <si>
    <t>*Պարուրակաձող 2մ M20</t>
  </si>
  <si>
    <t>*Պարուրակաձող 2մ M16</t>
  </si>
  <si>
    <t>*Մանեկ M20</t>
  </si>
  <si>
    <t>*Մանեկ M16</t>
  </si>
  <si>
    <t>*Տափօղակ M20</t>
  </si>
  <si>
    <t>*Տափօղակ M16</t>
  </si>
  <si>
    <t>*Էլեկտրոդ 3մմ</t>
  </si>
  <si>
    <t>տուփ</t>
  </si>
  <si>
    <t>end</t>
  </si>
  <si>
    <t>ԸՆԴԱՄԵՆԸ</t>
  </si>
  <si>
    <t>Այդ թվում</t>
  </si>
  <si>
    <t>Աշխատավարձ</t>
  </si>
  <si>
    <t>Մեքենաների շահագործում</t>
  </si>
  <si>
    <t>Նյութեր</t>
  </si>
  <si>
    <t xml:space="preserve">  Ընդամենը</t>
  </si>
  <si>
    <t>Ընդամենը</t>
  </si>
  <si>
    <t xml:space="preserve">Ազգային պատկերասրահի օդափոխության և օդորակման համակարգեր </t>
  </si>
  <si>
    <t>Ամփոփ հաշվարկ  (հազ.դրամ)</t>
  </si>
  <si>
    <t>Նյութեր տրանսպորտային,այլ նյութերի և պահեստավորման ծախսերով</t>
  </si>
  <si>
    <t>Վերադիր ծախսեր 13,3%</t>
  </si>
  <si>
    <t>Շահույթ 11%</t>
  </si>
  <si>
    <t>Ժամանակավոր շինություններ 1%</t>
  </si>
  <si>
    <t>Սարքավորումներ տրանսպորտային և պահեստավորման ծախսերով</t>
  </si>
  <si>
    <t>92262,84*1,0572*1,02</t>
  </si>
  <si>
    <t>Կլիմայական պայմանների ազդեցություն 0,6%</t>
  </si>
  <si>
    <t xml:space="preserve">Աշխատանքների ավարտից հետո տարածքի մաքրման  և </t>
  </si>
  <si>
    <t>շինաղբի տեղափոխման ծախսեր  -0,15%</t>
  </si>
  <si>
    <t>Տեխնիկական հսկողություն  1,2%</t>
  </si>
  <si>
    <t>Հեղինակային հսկողություն  0,6%</t>
  </si>
  <si>
    <t>Չնախատեսված ծախսեր  3%</t>
  </si>
  <si>
    <t>Ա . Ա . Հ.  20%</t>
  </si>
  <si>
    <t>Ընդամենը նախահաշվով</t>
  </si>
  <si>
    <t>Ս.Աֆինյան</t>
  </si>
  <si>
    <t xml:space="preserve">     Ստուգեց</t>
  </si>
  <si>
    <t>Ա.Հակոբյան</t>
  </si>
  <si>
    <t>11785,26*1,0572*1,05*1,02</t>
  </si>
  <si>
    <t xml:space="preserve">Նախահաշիվ N 7 </t>
  </si>
  <si>
    <t>Ջերմա և սառնարարային համակարգ   (Բ)</t>
  </si>
  <si>
    <t xml:space="preserve">       Ջերմա և սառնամատակարարման  համակարգ  </t>
  </si>
  <si>
    <t>Խողովակ պողպատե 133х4մմ</t>
  </si>
  <si>
    <t>*Խողովակ պողպատե 108х3.5մմ</t>
  </si>
  <si>
    <t>*Խողովակ պողպատե  89х3մմ</t>
  </si>
  <si>
    <t>*Խողովակ պողպատե  76х3մմ</t>
  </si>
  <si>
    <t>Խողովակաշար պոլիպռոպելային  խողովակներով  արտաքին տրամագիծը 63մմ</t>
  </si>
  <si>
    <t>Խողովակաշար պոլիպռոպելային խողովակներով   արտաքին տրամագիծը 50*4.6մմ</t>
  </si>
  <si>
    <t>Խողովակ պոլիպռոպելային 63*5.8մմ</t>
  </si>
  <si>
    <t>Խողովակաշար պոլիպռոպելային արտաքին տրամագիծը 40*3.7մմ</t>
  </si>
  <si>
    <t>Խողովակաշար պողպատե ջեռուցման և գազամատակարարման համար, արտաքին տրամագիծը 89մմ, պատի հաստ 3մմ</t>
  </si>
  <si>
    <t>Խողովակաշար պողպատե ջեռուցման և գազամատակարարման համար, արտաքին տրամագիծը 76մմ, պատի հաստ 3մմ</t>
  </si>
  <si>
    <t>Խողովակաշար պողպատե ջեռուցման և գազամատակարարման համար, արտաքին տրամագիծը 108մմ, պատի հաստ 3.5մմ</t>
  </si>
  <si>
    <t>Խողովակաշար պողպատե ջեռուցման և գազամատակարարման համար, արտաքին տրամագիծը 133մմ, պատի հաստ 4մմ</t>
  </si>
  <si>
    <t>Խողովակ պոլիպռոպլիենային  50*4.6մմ</t>
  </si>
  <si>
    <t>Խողովակ պոլիպռոպլիենային  40*3.7մմ</t>
  </si>
  <si>
    <t>Խողովակ պոլիպռոպլիենային  32*2.9մմ</t>
  </si>
  <si>
    <t>Գոլորշու ջրագծի խողովակ,DN 32մմ(40*3.7)</t>
  </si>
  <si>
    <t>Գոլորշու ջրագծի խողովակ,DN 25մմ(32*2.9)</t>
  </si>
  <si>
    <t>Գոլորշու ջրագծի խողովակ,DN 20մմ(25*3.5)</t>
  </si>
  <si>
    <t>Փականների տեղադրում, 125մմ տրամագծով</t>
  </si>
  <si>
    <t>Փականների տեղադրում, 100մմ տրամագծով</t>
  </si>
  <si>
    <t>Փականների տեղադրում, 80մմ տրամագծով</t>
  </si>
  <si>
    <t>Փականների տեղադրում, 65մմ տրամագծով</t>
  </si>
  <si>
    <t>Փականների տեղադրում, 50մմ տրամագծով</t>
  </si>
  <si>
    <t>Փականների տեղադրում, 40մմ տրամագծով</t>
  </si>
  <si>
    <t>Փականների տեղադրում, 32մմ տրամագծով</t>
  </si>
  <si>
    <t>Փականների տեղադրում, 25մմ տրամագծով</t>
  </si>
  <si>
    <t>Փականների տեղադրում, 20մմ տրամագծով</t>
  </si>
  <si>
    <t>Հաշվեկշռային փակաների տեղադրում, 32մմ տրամագծով</t>
  </si>
  <si>
    <t>Հաշվեկշռային փականների տեղադրում, 40մմ տրամագծով</t>
  </si>
  <si>
    <t>Հաշվեկշռային փականների տեղադրում, 50մմ տրամագծով</t>
  </si>
  <si>
    <t>Հաշվեկշռային փականների տեղադրում, 65մմ տրամագծով</t>
  </si>
  <si>
    <t>Հաշվեկշռային փակաների տեղադրում, 25մմ տրամագծով</t>
  </si>
  <si>
    <t>Հաշվեկշռային փակաների տեղադրում, 20մմ տրամագծով</t>
  </si>
  <si>
    <t>Ջրի փափկեցման սարք 0.8մ3/ժ (տրամադրվում է պարվիրատուի կողմից)</t>
  </si>
  <si>
    <t>Կցաշուրթերի մոնտաժման համար նյութեր</t>
  </si>
  <si>
    <t>*Միջադիր կցաշուրթ DN 65մմ</t>
  </si>
  <si>
    <t>*Միջադիր կցաշուրթ DN 80մմ</t>
  </si>
  <si>
    <t>*Միջադիր կցաշուրթ DN 100մմ</t>
  </si>
  <si>
    <t>*Միջադիր կցաշուրթ DN 125մմ</t>
  </si>
  <si>
    <t>*Միջադիր կցաշուրթ DN 150մմ</t>
  </si>
  <si>
    <t xml:space="preserve">          Հիմք՝ ծավալաթերթ</t>
  </si>
  <si>
    <t xml:space="preserve">        Նախահաշվային արժեք  28479,58 հազ.դրամ                                                                              Գույք  N 5285-19-Հ1</t>
  </si>
  <si>
    <t xml:space="preserve">                                                    Կազմեց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</si>
</sst>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 count="23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b/>
      <sz val="10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21" fillId="0" borderId="0" xfId="7" applyFont="1" applyFill="1" applyBorder="1"/>
    <xf numFmtId="0" fontId="21" fillId="0" borderId="0" xfId="6" applyNumberFormat="1" applyFont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0" fontId="21" fillId="0" borderId="0" xfId="6" applyNumberFormat="1" applyFont="1" applyBorder="1"/>
    <xf numFmtId="0" fontId="1" fillId="0" borderId="3" xfId="6" applyNumberFormat="1" applyFont="1" applyFill="1" applyBorder="1" applyAlignment="1">
      <alignment vertical="center" wrapText="1"/>
    </xf>
    <xf numFmtId="0" fontId="1" fillId="0" borderId="3" xfId="6" applyNumberFormat="1" applyFont="1" applyFill="1" applyBorder="1" applyAlignment="1">
      <alignment horizontal="center" vertical="center" wrapText="1"/>
    </xf>
    <xf numFmtId="4" fontId="1" fillId="0" borderId="3" xfId="6" applyNumberFormat="1" applyFont="1" applyFill="1" applyBorder="1" applyAlignment="1">
      <alignment vertical="center" wrapText="1"/>
    </xf>
    <xf numFmtId="4" fontId="1" fillId="0" borderId="3" xfId="6" applyNumberFormat="1" applyFont="1" applyFill="1" applyBorder="1" applyAlignment="1">
      <alignment horizontal="right" vertical="center" wrapText="1"/>
    </xf>
    <xf numFmtId="0" fontId="1" fillId="0" borderId="11" xfId="6" applyNumberFormat="1" applyFont="1" applyFill="1" applyBorder="1" applyAlignment="1">
      <alignment horizontal="center" vertical="center" wrapText="1"/>
    </xf>
    <xf numFmtId="0" fontId="1" fillId="0" borderId="11" xfId="6" applyNumberFormat="1" applyFont="1" applyFill="1" applyBorder="1" applyAlignment="1">
      <alignment horizontal="right" vertical="center" wrapText="1"/>
    </xf>
    <xf numFmtId="4" fontId="1" fillId="0" borderId="11" xfId="6" applyNumberFormat="1" applyFont="1" applyFill="1" applyBorder="1" applyAlignment="1">
      <alignment horizontal="right" vertical="center" wrapText="1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4" fontId="22" fillId="0" borderId="0" xfId="6" applyNumberFormat="1" applyFont="1" applyBorder="1" applyAlignment="1">
      <alignment vertical="center"/>
    </xf>
    <xf numFmtId="0" fontId="20" fillId="0" borderId="14" xfId="3" applyNumberFormat="1" applyFont="1" applyFill="1" applyBorder="1" applyAlignment="1">
      <alignment horizontal="left" vertical="justify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vertical="center" wrapText="1"/>
    </xf>
    <xf numFmtId="4" fontId="1" fillId="0" borderId="1" xfId="6" applyNumberFormat="1" applyFont="1" applyBorder="1" applyAlignment="1">
      <alignment horizontal="right" vertical="center" wrapText="1"/>
    </xf>
    <xf numFmtId="0" fontId="1" fillId="0" borderId="3" xfId="6" applyNumberFormat="1" applyFont="1" applyBorder="1" applyAlignment="1">
      <alignment horizontal="right" vertical="center" wrapText="1"/>
    </xf>
    <xf numFmtId="0" fontId="1" fillId="0" borderId="12" xfId="6" applyNumberFormat="1" applyFont="1" applyFill="1" applyBorder="1" applyAlignment="1">
      <alignment horizontal="right" vertical="center" wrapText="1"/>
    </xf>
    <xf numFmtId="0" fontId="1" fillId="0" borderId="15" xfId="6" applyNumberFormat="1" applyFont="1" applyBorder="1"/>
    <xf numFmtId="0" fontId="21" fillId="0" borderId="15" xfId="6" applyNumberFormat="1" applyFont="1" applyBorder="1" applyAlignment="1">
      <alignment vertical="center" wrapText="1"/>
    </xf>
    <xf numFmtId="0" fontId="1" fillId="0" borderId="15" xfId="6" applyNumberFormat="1" applyFont="1" applyBorder="1" applyAlignment="1">
      <alignment horizontal="center" vertical="center"/>
    </xf>
    <xf numFmtId="0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horizontal="right" vertical="center"/>
    </xf>
    <xf numFmtId="4" fontId="5" fillId="0" borderId="15" xfId="6" applyNumberFormat="1" applyFont="1" applyBorder="1" applyAlignment="1">
      <alignment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16</v>
      </c>
      <c r="D1" s="20"/>
    </row>
    <row r="2" spans="1:4" s="9" customFormat="1" ht="16.5" customHeight="1">
      <c r="A2" s="21"/>
      <c r="B2" s="21"/>
      <c r="C2" s="88"/>
      <c r="D2" s="88"/>
    </row>
    <row r="3" spans="1:4" s="9" customFormat="1" ht="26.25" customHeight="1">
      <c r="A3" s="21"/>
      <c r="B3" s="21"/>
      <c r="C3" s="89"/>
      <c r="D3" s="89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27</v>
      </c>
      <c r="D5" s="24"/>
    </row>
    <row r="6" spans="1:4" s="9" customFormat="1" ht="12" customHeight="1">
      <c r="A6" s="21"/>
      <c r="B6" s="21"/>
      <c r="C6" s="23" t="s">
        <v>26</v>
      </c>
      <c r="D6" s="24"/>
    </row>
    <row r="7" spans="1:4" s="9" customFormat="1" ht="42" customHeight="1">
      <c r="A7" s="21"/>
      <c r="B7" s="21"/>
      <c r="C7" s="23" t="s">
        <v>21</v>
      </c>
      <c r="D7" s="24"/>
    </row>
    <row r="8" spans="1:4" s="9" customFormat="1" ht="20.100000000000001" customHeight="1">
      <c r="A8" s="21"/>
      <c r="B8" s="21"/>
      <c r="C8" s="25" t="s">
        <v>17</v>
      </c>
      <c r="D8" s="24"/>
    </row>
    <row r="9" spans="1:4" s="9" customFormat="1" ht="20.100000000000001" customHeight="1">
      <c r="A9" s="21"/>
      <c r="B9" s="21"/>
      <c r="C9" s="26" t="s">
        <v>29</v>
      </c>
      <c r="D9" s="27"/>
    </row>
    <row r="10" spans="1:4" s="9" customFormat="1" ht="20.100000000000001" customHeight="1">
      <c r="A10" s="21"/>
      <c r="B10" s="21"/>
      <c r="C10" s="26" t="s">
        <v>30</v>
      </c>
      <c r="D10" s="27"/>
    </row>
    <row r="11" spans="1:4" s="9" customFormat="1" ht="20.100000000000001" customHeight="1">
      <c r="A11" s="21"/>
      <c r="B11" s="21"/>
      <c r="C11" s="26" t="s">
        <v>31</v>
      </c>
      <c r="D11" s="28"/>
    </row>
    <row r="12" spans="1:4" s="9" customFormat="1" ht="20.100000000000001" customHeight="1">
      <c r="A12" s="21"/>
      <c r="B12" s="21"/>
      <c r="C12" s="29" t="s">
        <v>18</v>
      </c>
      <c r="D12" s="30"/>
    </row>
    <row r="13" spans="1:4" s="9" customFormat="1" ht="20.100000000000001" customHeight="1">
      <c r="A13" s="21"/>
      <c r="B13" s="21"/>
      <c r="C13" s="29" t="s">
        <v>19</v>
      </c>
      <c r="D13" s="31"/>
    </row>
    <row r="14" spans="1:4" s="9" customFormat="1" ht="20.100000000000001" customHeight="1">
      <c r="A14" s="21"/>
      <c r="B14" s="21"/>
      <c r="C14" s="29" t="s">
        <v>20</v>
      </c>
      <c r="D14" s="31"/>
    </row>
    <row r="15" spans="1:4" ht="30.75" customHeight="1">
      <c r="A15" s="18"/>
      <c r="B15" s="18"/>
      <c r="C15" s="32" t="s">
        <v>22</v>
      </c>
      <c r="D15" s="33"/>
    </row>
    <row r="16" spans="1:4" s="10" customFormat="1" ht="20.100000000000001" customHeight="1">
      <c r="A16" s="34"/>
      <c r="B16" s="34"/>
      <c r="C16" s="26" t="s">
        <v>32</v>
      </c>
      <c r="D16" s="35"/>
    </row>
    <row r="17" spans="1:4" s="10" customFormat="1" ht="34.5" customHeight="1">
      <c r="A17" s="34"/>
      <c r="B17" s="34"/>
      <c r="C17" s="26" t="s">
        <v>33</v>
      </c>
      <c r="D17" s="24"/>
    </row>
    <row r="18" spans="1:4" s="10" customFormat="1" ht="30" customHeight="1">
      <c r="A18" s="34"/>
      <c r="B18" s="34"/>
      <c r="C18" s="26" t="s">
        <v>34</v>
      </c>
      <c r="D18" s="24"/>
    </row>
    <row r="19" spans="1:4" s="10" customFormat="1" ht="20.100000000000001" customHeight="1">
      <c r="A19" s="34"/>
      <c r="B19" s="34"/>
      <c r="C19" s="32" t="s">
        <v>23</v>
      </c>
      <c r="D19" s="36"/>
    </row>
    <row r="20" spans="1:4" s="10" customFormat="1" ht="20.100000000000001" customHeight="1">
      <c r="A20" s="34"/>
      <c r="B20" s="34"/>
      <c r="C20" s="29" t="s">
        <v>24</v>
      </c>
      <c r="D20" s="30"/>
    </row>
    <row r="21" spans="1:4" s="10" customFormat="1" ht="20.100000000000001" customHeight="1">
      <c r="A21" s="34"/>
      <c r="B21" s="34"/>
      <c r="C21" s="29" t="s">
        <v>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4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12.75">
      <c r="A3" s="6"/>
      <c r="B3" s="6"/>
      <c r="C3" s="7" t="s">
        <v>15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 s="2" customFormat="1" ht="14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s="2" customFormat="1" ht="15.75" customHeight="1">
      <c r="A6" s="98" t="s">
        <v>8</v>
      </c>
      <c r="B6" s="98" t="s">
        <v>14</v>
      </c>
      <c r="C6" s="98" t="s">
        <v>28</v>
      </c>
      <c r="D6" s="107" t="s">
        <v>2</v>
      </c>
      <c r="E6" s="92" t="s">
        <v>0</v>
      </c>
      <c r="F6" s="93"/>
      <c r="G6" s="102" t="s">
        <v>1</v>
      </c>
      <c r="H6" s="103"/>
      <c r="I6" s="103"/>
      <c r="J6" s="103"/>
      <c r="K6" s="103"/>
      <c r="L6" s="104"/>
      <c r="M6" s="105" t="s">
        <v>7</v>
      </c>
    </row>
    <row r="7" spans="1:13" s="2" customFormat="1" ht="58.5" customHeight="1">
      <c r="A7" s="99"/>
      <c r="B7" s="99"/>
      <c r="C7" s="99"/>
      <c r="D7" s="108"/>
      <c r="E7" s="94"/>
      <c r="F7" s="95"/>
      <c r="G7" s="39" t="s">
        <v>12</v>
      </c>
      <c r="H7" s="39" t="s">
        <v>3</v>
      </c>
      <c r="I7" s="109" t="s">
        <v>4</v>
      </c>
      <c r="J7" s="110"/>
      <c r="K7" s="40" t="s">
        <v>5</v>
      </c>
      <c r="L7" s="40" t="s">
        <v>6</v>
      </c>
      <c r="M7" s="106"/>
    </row>
    <row r="8" spans="1:13" s="3" customFormat="1" ht="43.5" customHeight="1">
      <c r="A8" s="100"/>
      <c r="B8" s="100"/>
      <c r="C8" s="100"/>
      <c r="D8" s="15" t="s">
        <v>9</v>
      </c>
      <c r="E8" s="96"/>
      <c r="F8" s="97"/>
      <c r="G8" s="41" t="s">
        <v>13</v>
      </c>
      <c r="H8" s="41" t="s">
        <v>10</v>
      </c>
      <c r="I8" s="41" t="s">
        <v>11</v>
      </c>
      <c r="J8" s="41" t="s">
        <v>10</v>
      </c>
      <c r="K8" s="41" t="s">
        <v>10</v>
      </c>
      <c r="L8" s="41" t="s">
        <v>10</v>
      </c>
      <c r="M8" s="41" t="s">
        <v>10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90">
        <v>5</v>
      </c>
      <c r="F9" s="91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333"/>
  <sheetViews>
    <sheetView showGridLines="0" tabSelected="1" topLeftCell="A310" zoomScale="90" workbookViewId="0">
      <selection activeCell="C326" sqref="C326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3.5703125" style="1" customWidth="1"/>
    <col min="4" max="4" width="6.5703125" style="4" customWidth="1"/>
    <col min="5" max="5" width="6.7109375" style="5" customWidth="1"/>
    <col min="6" max="6" width="6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9.7109375" style="43" customWidth="1"/>
    <col min="13" max="13" width="11.5703125" style="42" customWidth="1"/>
    <col min="14" max="16" width="0" style="1" hidden="1" customWidth="1"/>
    <col min="17" max="16384" width="9.140625" style="1"/>
  </cols>
  <sheetData>
    <row r="1" spans="1:20" ht="22.5" customHeight="1">
      <c r="A1" s="112" t="s">
        <v>270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T1" s="63"/>
    </row>
    <row r="2" spans="1:20" ht="18" customHeight="1">
      <c r="A2" s="113" t="s">
        <v>290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T2" s="63"/>
    </row>
    <row r="3" spans="1:20" ht="16.5" customHeight="1">
      <c r="A3" s="113" t="s">
        <v>291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14.25" customHeight="1">
      <c r="A5" s="114" t="s">
        <v>333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T5" s="65"/>
    </row>
    <row r="6" spans="1:20" s="2" customFormat="1" ht="15" customHeight="1">
      <c r="A6" s="118" t="s">
        <v>334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T6" s="65"/>
    </row>
    <row r="7" spans="1:20" s="2" customFormat="1" ht="15.75" customHeight="1">
      <c r="A7" s="98" t="s">
        <v>8</v>
      </c>
      <c r="B7" s="98" t="s">
        <v>14</v>
      </c>
      <c r="C7" s="98" t="s">
        <v>28</v>
      </c>
      <c r="D7" s="107" t="s">
        <v>2</v>
      </c>
      <c r="E7" s="92" t="s">
        <v>0</v>
      </c>
      <c r="F7" s="93"/>
      <c r="G7" s="102" t="s">
        <v>1</v>
      </c>
      <c r="H7" s="103"/>
      <c r="I7" s="103"/>
      <c r="J7" s="103"/>
      <c r="K7" s="103"/>
      <c r="L7" s="104"/>
      <c r="M7" s="105" t="s">
        <v>7</v>
      </c>
    </row>
    <row r="8" spans="1:20" s="2" customFormat="1" ht="58.5" customHeight="1">
      <c r="A8" s="99"/>
      <c r="B8" s="99"/>
      <c r="C8" s="99"/>
      <c r="D8" s="108"/>
      <c r="E8" s="94"/>
      <c r="F8" s="95"/>
      <c r="G8" s="39" t="s">
        <v>35</v>
      </c>
      <c r="H8" s="39" t="s">
        <v>3</v>
      </c>
      <c r="I8" s="109" t="s">
        <v>4</v>
      </c>
      <c r="J8" s="110"/>
      <c r="K8" s="40" t="s">
        <v>5</v>
      </c>
      <c r="L8" s="40" t="s">
        <v>6</v>
      </c>
      <c r="M8" s="106"/>
    </row>
    <row r="9" spans="1:20" s="3" customFormat="1" ht="43.5" customHeight="1">
      <c r="A9" s="100"/>
      <c r="B9" s="100"/>
      <c r="C9" s="100"/>
      <c r="D9" s="15" t="s">
        <v>9</v>
      </c>
      <c r="E9" s="96"/>
      <c r="F9" s="97"/>
      <c r="G9" s="41" t="s">
        <v>36</v>
      </c>
      <c r="H9" s="41" t="s">
        <v>10</v>
      </c>
      <c r="I9" s="41" t="s">
        <v>11</v>
      </c>
      <c r="J9" s="41" t="s">
        <v>10</v>
      </c>
      <c r="K9" s="41" t="s">
        <v>10</v>
      </c>
      <c r="L9" s="41" t="s">
        <v>10</v>
      </c>
      <c r="M9" s="41" t="s">
        <v>10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15">
        <v>5</v>
      </c>
      <c r="F10" s="116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292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>
      <c r="A13" s="53">
        <v>2</v>
      </c>
      <c r="B13" s="52" t="s">
        <v>37</v>
      </c>
      <c r="C13" s="52" t="s">
        <v>38</v>
      </c>
      <c r="D13" s="53" t="s">
        <v>39</v>
      </c>
      <c r="E13" s="52"/>
      <c r="F13" s="52">
        <v>2</v>
      </c>
      <c r="G13" s="54">
        <v>1.54</v>
      </c>
      <c r="H13" s="54">
        <f>1653.15/1000*G13</f>
        <v>2.5458510000000003</v>
      </c>
      <c r="I13" s="54">
        <v>0.14000000000000001</v>
      </c>
      <c r="J13" s="54">
        <f>2732.32/1000*I13</f>
        <v>0.38252480000000005</v>
      </c>
      <c r="K13" s="54">
        <f>1*1*1*(E14*K14)</f>
        <v>24.14</v>
      </c>
      <c r="L13" s="55">
        <f>H13+J13+K13</f>
        <v>27.068375800000002</v>
      </c>
      <c r="M13" s="54">
        <f>L13*F13</f>
        <v>54.136751600000004</v>
      </c>
      <c r="N13" s="52">
        <f>$F13*$G13</f>
        <v>3.08</v>
      </c>
      <c r="O13" s="52">
        <f>$F13*$I13</f>
        <v>0.28000000000000003</v>
      </c>
      <c r="P13" s="52">
        <f>$F13*$K13</f>
        <v>48.28</v>
      </c>
    </row>
    <row r="14" spans="1:20">
      <c r="A14" s="48"/>
      <c r="B14" s="56"/>
      <c r="C14" s="56" t="s">
        <v>40</v>
      </c>
      <c r="D14" s="56" t="s">
        <v>39</v>
      </c>
      <c r="E14" s="56">
        <v>1</v>
      </c>
      <c r="F14" s="56">
        <v>2</v>
      </c>
      <c r="G14" s="49"/>
      <c r="H14" s="49"/>
      <c r="I14" s="49"/>
      <c r="J14" s="49"/>
      <c r="K14" s="49">
        <v>24.14</v>
      </c>
      <c r="L14" s="49"/>
      <c r="M14" s="49"/>
      <c r="N14" s="56"/>
      <c r="O14" s="56"/>
      <c r="P14" s="56"/>
    </row>
    <row r="15" spans="1:20">
      <c r="A15" s="48"/>
      <c r="B15" s="56"/>
      <c r="C15" s="56"/>
      <c r="D15" s="56"/>
      <c r="E15" s="56"/>
      <c r="F15" s="56"/>
      <c r="G15" s="49"/>
      <c r="H15" s="49"/>
      <c r="I15" s="49"/>
      <c r="J15" s="49"/>
      <c r="K15" s="49"/>
      <c r="L15" s="49"/>
      <c r="M15" s="49"/>
      <c r="N15" s="56"/>
      <c r="O15" s="56"/>
      <c r="P15" s="56"/>
    </row>
    <row r="16" spans="1:20" ht="24">
      <c r="A16" s="53">
        <v>3</v>
      </c>
      <c r="B16" s="52" t="s">
        <v>41</v>
      </c>
      <c r="C16" s="52" t="s">
        <v>42</v>
      </c>
      <c r="D16" s="53" t="s">
        <v>39</v>
      </c>
      <c r="E16" s="52"/>
      <c r="F16" s="52">
        <v>2</v>
      </c>
      <c r="G16" s="54">
        <v>1.54</v>
      </c>
      <c r="H16" s="54">
        <f>1653.15/1000*G16</f>
        <v>2.5458510000000003</v>
      </c>
      <c r="I16" s="54">
        <v>0.14000000000000001</v>
      </c>
      <c r="J16" s="54">
        <f>2732.32/1000*I16</f>
        <v>0.38252480000000005</v>
      </c>
      <c r="K16" s="54">
        <f>1*1*1*(E17*K17)</f>
        <v>35.5</v>
      </c>
      <c r="L16" s="55">
        <f>H16+J16+K16</f>
        <v>38.428375799999998</v>
      </c>
      <c r="M16" s="54">
        <f>L16*F16</f>
        <v>76.856751599999996</v>
      </c>
      <c r="N16" s="52">
        <f>$F16*$G16</f>
        <v>3.08</v>
      </c>
      <c r="O16" s="52">
        <f>$F16*$I16</f>
        <v>0.28000000000000003</v>
      </c>
      <c r="P16" s="52">
        <f>$F16*$K16</f>
        <v>71</v>
      </c>
    </row>
    <row r="17" spans="1:16">
      <c r="A17" s="48"/>
      <c r="B17" s="56"/>
      <c r="C17" s="56" t="s">
        <v>43</v>
      </c>
      <c r="D17" s="56" t="s">
        <v>39</v>
      </c>
      <c r="E17" s="56">
        <v>1</v>
      </c>
      <c r="F17" s="56">
        <v>2</v>
      </c>
      <c r="G17" s="49"/>
      <c r="H17" s="49"/>
      <c r="I17" s="49"/>
      <c r="J17" s="49"/>
      <c r="K17" s="49">
        <v>35.5</v>
      </c>
      <c r="L17" s="49"/>
      <c r="M17" s="49"/>
      <c r="N17" s="56"/>
      <c r="O17" s="56"/>
      <c r="P17" s="56"/>
    </row>
    <row r="18" spans="1:16">
      <c r="A18" s="48"/>
      <c r="B18" s="56"/>
      <c r="C18" s="56"/>
      <c r="D18" s="56"/>
      <c r="E18" s="56"/>
      <c r="F18" s="56"/>
      <c r="G18" s="49"/>
      <c r="H18" s="49"/>
      <c r="I18" s="49"/>
      <c r="J18" s="49"/>
      <c r="K18" s="49"/>
      <c r="L18" s="49"/>
      <c r="M18" s="49"/>
      <c r="N18" s="56"/>
      <c r="O18" s="56"/>
      <c r="P18" s="56"/>
    </row>
    <row r="19" spans="1:16" ht="36">
      <c r="A19" s="53">
        <v>4</v>
      </c>
      <c r="B19" s="52" t="s">
        <v>44</v>
      </c>
      <c r="C19" s="52" t="s">
        <v>304</v>
      </c>
      <c r="D19" s="53" t="s">
        <v>45</v>
      </c>
      <c r="E19" s="52"/>
      <c r="F19" s="52">
        <v>60</v>
      </c>
      <c r="G19" s="54">
        <v>0.74</v>
      </c>
      <c r="H19" s="54">
        <f>1653.15/1000*G19</f>
        <v>1.2233310000000002</v>
      </c>
      <c r="I19" s="54">
        <v>0.09</v>
      </c>
      <c r="J19" s="54">
        <f>2732.32/1000*I19</f>
        <v>0.24590880000000001</v>
      </c>
      <c r="K19" s="54">
        <f>1*1*1*(E20*K20)</f>
        <v>6.1859999999999999</v>
      </c>
      <c r="L19" s="55">
        <f>H19+J19+K19</f>
        <v>7.6552398000000004</v>
      </c>
      <c r="M19" s="54">
        <f>L19*F19</f>
        <v>459.31438800000001</v>
      </c>
      <c r="N19" s="52">
        <f>$F19*$G19</f>
        <v>44.4</v>
      </c>
      <c r="O19" s="52">
        <f>$F19*$I19</f>
        <v>5.3999999999999995</v>
      </c>
      <c r="P19" s="52">
        <f>$F19*$K19</f>
        <v>371.15999999999997</v>
      </c>
    </row>
    <row r="20" spans="1:16">
      <c r="A20" s="48"/>
      <c r="B20" s="56"/>
      <c r="C20" s="56" t="s">
        <v>293</v>
      </c>
      <c r="D20" s="56" t="s">
        <v>45</v>
      </c>
      <c r="E20" s="56">
        <v>1</v>
      </c>
      <c r="F20" s="56">
        <v>60</v>
      </c>
      <c r="G20" s="49"/>
      <c r="H20" s="49"/>
      <c r="I20" s="49"/>
      <c r="J20" s="49"/>
      <c r="K20" s="49">
        <v>6.1859999999999999</v>
      </c>
      <c r="L20" s="49"/>
      <c r="M20" s="49"/>
      <c r="N20" s="56"/>
      <c r="O20" s="56"/>
      <c r="P20" s="56"/>
    </row>
    <row r="21" spans="1:16">
      <c r="A21" s="48"/>
      <c r="B21" s="56"/>
      <c r="C21" s="56"/>
      <c r="D21" s="56"/>
      <c r="E21" s="56"/>
      <c r="F21" s="56"/>
      <c r="G21" s="49"/>
      <c r="H21" s="49"/>
      <c r="I21" s="49"/>
      <c r="J21" s="49"/>
      <c r="K21" s="49"/>
      <c r="L21" s="49"/>
      <c r="M21" s="49"/>
      <c r="N21" s="56"/>
      <c r="O21" s="56"/>
      <c r="P21" s="56"/>
    </row>
    <row r="22" spans="1:16" ht="36">
      <c r="A22" s="53">
        <v>5</v>
      </c>
      <c r="B22" s="52" t="s">
        <v>46</v>
      </c>
      <c r="C22" s="52" t="s">
        <v>303</v>
      </c>
      <c r="D22" s="53" t="s">
        <v>45</v>
      </c>
      <c r="E22" s="52"/>
      <c r="F22" s="52">
        <v>396</v>
      </c>
      <c r="G22" s="54">
        <v>0.53</v>
      </c>
      <c r="H22" s="54">
        <f>1653.15/1000*G22</f>
        <v>0.87616950000000016</v>
      </c>
      <c r="I22" s="54">
        <v>7.0000000000000007E-2</v>
      </c>
      <c r="J22" s="54">
        <f>2732.32/1000*I22</f>
        <v>0.19126240000000003</v>
      </c>
      <c r="K22" s="54">
        <f>1*1*1*(E23*K23)</f>
        <v>4.4950000000000001</v>
      </c>
      <c r="L22" s="55">
        <f>H22+J22+K22</f>
        <v>5.5624319</v>
      </c>
      <c r="M22" s="54">
        <f>L22*F22</f>
        <v>2202.7230324000002</v>
      </c>
      <c r="N22" s="52">
        <f>$F22*$G22</f>
        <v>209.88000000000002</v>
      </c>
      <c r="O22" s="52">
        <f>$F22*$I22</f>
        <v>27.720000000000002</v>
      </c>
      <c r="P22" s="52">
        <f>$F22*$K22</f>
        <v>1780.02</v>
      </c>
    </row>
    <row r="23" spans="1:16">
      <c r="A23" s="48"/>
      <c r="B23" s="56"/>
      <c r="C23" s="56" t="s">
        <v>294</v>
      </c>
      <c r="D23" s="56" t="s">
        <v>45</v>
      </c>
      <c r="E23" s="56">
        <v>1</v>
      </c>
      <c r="F23" s="56">
        <v>396</v>
      </c>
      <c r="G23" s="49"/>
      <c r="H23" s="49"/>
      <c r="I23" s="49"/>
      <c r="J23" s="49"/>
      <c r="K23" s="49">
        <v>4.4950000000000001</v>
      </c>
      <c r="L23" s="49"/>
      <c r="M23" s="49"/>
      <c r="N23" s="56"/>
      <c r="O23" s="56"/>
      <c r="P23" s="56"/>
    </row>
    <row r="24" spans="1:16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</row>
    <row r="25" spans="1:16" ht="36">
      <c r="A25" s="53">
        <v>6</v>
      </c>
      <c r="B25" s="52" t="s">
        <v>47</v>
      </c>
      <c r="C25" s="52" t="s">
        <v>301</v>
      </c>
      <c r="D25" s="53" t="s">
        <v>45</v>
      </c>
      <c r="E25" s="52"/>
      <c r="F25" s="52">
        <v>90</v>
      </c>
      <c r="G25" s="54">
        <v>0.53</v>
      </c>
      <c r="H25" s="54">
        <f>1653.15/1000*G25</f>
        <v>0.87616950000000016</v>
      </c>
      <c r="I25" s="54">
        <v>7.0000000000000007E-2</v>
      </c>
      <c r="J25" s="54">
        <f>2732.32/1000*I25</f>
        <v>0.19126240000000003</v>
      </c>
      <c r="K25" s="54">
        <f>1*1*1*(E26*K26)</f>
        <v>3.109</v>
      </c>
      <c r="L25" s="55">
        <f>H25+J25+K25</f>
        <v>4.1764318999999999</v>
      </c>
      <c r="M25" s="54">
        <f>L25*F25</f>
        <v>375.878871</v>
      </c>
      <c r="N25" s="52">
        <f>$F25*$G25</f>
        <v>47.7</v>
      </c>
      <c r="O25" s="52">
        <f>$F25*$I25</f>
        <v>6.3000000000000007</v>
      </c>
      <c r="P25" s="52">
        <f>$F25*$K25</f>
        <v>279.81</v>
      </c>
    </row>
    <row r="26" spans="1:16">
      <c r="A26" s="48"/>
      <c r="B26" s="56"/>
      <c r="C26" s="56" t="s">
        <v>295</v>
      </c>
      <c r="D26" s="56" t="s">
        <v>45</v>
      </c>
      <c r="E26" s="56">
        <v>1</v>
      </c>
      <c r="F26" s="56">
        <v>90</v>
      </c>
      <c r="G26" s="49"/>
      <c r="H26" s="49"/>
      <c r="I26" s="49"/>
      <c r="J26" s="49"/>
      <c r="K26" s="49">
        <v>3.109</v>
      </c>
      <c r="L26" s="49"/>
      <c r="M26" s="49"/>
      <c r="N26" s="56"/>
      <c r="O26" s="56"/>
      <c r="P26" s="56"/>
    </row>
    <row r="27" spans="1:16">
      <c r="A27" s="119"/>
      <c r="B27" s="120"/>
      <c r="C27" s="120"/>
      <c r="D27" s="120"/>
      <c r="E27" s="120"/>
      <c r="F27" s="120"/>
      <c r="G27" s="121"/>
      <c r="H27" s="121"/>
      <c r="I27" s="121"/>
      <c r="J27" s="121"/>
      <c r="K27" s="121"/>
      <c r="L27" s="121"/>
      <c r="M27" s="121"/>
      <c r="N27" s="56"/>
      <c r="O27" s="56"/>
      <c r="P27" s="56"/>
    </row>
    <row r="28" spans="1:16" ht="36">
      <c r="A28" s="53">
        <v>7</v>
      </c>
      <c r="B28" s="52" t="s">
        <v>48</v>
      </c>
      <c r="C28" s="52" t="s">
        <v>302</v>
      </c>
      <c r="D28" s="53" t="s">
        <v>45</v>
      </c>
      <c r="E28" s="52"/>
      <c r="F28" s="52">
        <v>198</v>
      </c>
      <c r="G28" s="54">
        <v>0.47</v>
      </c>
      <c r="H28" s="54">
        <f>1653.15/1000*G28</f>
        <v>0.77698049999999996</v>
      </c>
      <c r="I28" s="54">
        <v>0.05</v>
      </c>
      <c r="J28" s="54">
        <f>2732.32/1000*I28</f>
        <v>0.13661600000000002</v>
      </c>
      <c r="K28" s="54">
        <f>1*1*1*(E29*K29)</f>
        <v>2.6960000000000002</v>
      </c>
      <c r="L28" s="55">
        <f>H28+J28+K28</f>
        <v>3.6095965000000003</v>
      </c>
      <c r="M28" s="54">
        <f>L28*F28</f>
        <v>714.70010700000012</v>
      </c>
      <c r="N28" s="52">
        <f>$F28*$G28</f>
        <v>93.059999999999988</v>
      </c>
      <c r="O28" s="52">
        <f>$F28*$I28</f>
        <v>9.9</v>
      </c>
      <c r="P28" s="52">
        <f>$F28*$K28</f>
        <v>533.80799999999999</v>
      </c>
    </row>
    <row r="29" spans="1:16">
      <c r="A29" s="48"/>
      <c r="B29" s="56"/>
      <c r="C29" s="56" t="s">
        <v>296</v>
      </c>
      <c r="D29" s="56" t="s">
        <v>45</v>
      </c>
      <c r="E29" s="56">
        <v>1</v>
      </c>
      <c r="F29" s="56">
        <v>198</v>
      </c>
      <c r="G29" s="49"/>
      <c r="H29" s="49"/>
      <c r="I29" s="49"/>
      <c r="J29" s="49"/>
      <c r="K29" s="49">
        <v>2.6960000000000002</v>
      </c>
      <c r="L29" s="49"/>
      <c r="M29" s="49"/>
      <c r="N29" s="56"/>
      <c r="O29" s="56"/>
      <c r="P29" s="56"/>
    </row>
    <row r="30" spans="1:16">
      <c r="A30" s="48"/>
      <c r="B30" s="56"/>
      <c r="C30" s="56"/>
      <c r="D30" s="56"/>
      <c r="E30" s="56"/>
      <c r="F30" s="56"/>
      <c r="G30" s="49"/>
      <c r="H30" s="49"/>
      <c r="I30" s="49"/>
      <c r="J30" s="49"/>
      <c r="K30" s="49"/>
      <c r="L30" s="49"/>
      <c r="M30" s="49"/>
      <c r="N30" s="56"/>
      <c r="O30" s="56"/>
      <c r="P30" s="56"/>
    </row>
    <row r="31" spans="1:16" ht="24">
      <c r="A31" s="53">
        <v>8</v>
      </c>
      <c r="B31" s="52" t="s">
        <v>49</v>
      </c>
      <c r="C31" s="52" t="s">
        <v>297</v>
      </c>
      <c r="D31" s="53" t="s">
        <v>45</v>
      </c>
      <c r="E31" s="52"/>
      <c r="F31" s="52">
        <v>108</v>
      </c>
      <c r="G31" s="54">
        <v>0.83</v>
      </c>
      <c r="H31" s="54">
        <f>1653.15/1000*G31</f>
        <v>1.3721145000000001</v>
      </c>
      <c r="I31" s="54">
        <v>0.03</v>
      </c>
      <c r="J31" s="54">
        <f>2732.32/1000*I31</f>
        <v>8.1969600000000004E-2</v>
      </c>
      <c r="K31" s="54">
        <f>1*1*1*(E32*K32)</f>
        <v>3.1779999999999999</v>
      </c>
      <c r="L31" s="55">
        <f>H31+J31+K31</f>
        <v>4.6320841000000001</v>
      </c>
      <c r="M31" s="54">
        <f>L31*F31</f>
        <v>500.26508280000002</v>
      </c>
      <c r="N31" s="52">
        <f>$F31*$G31</f>
        <v>89.64</v>
      </c>
      <c r="O31" s="52">
        <f>$F31*$I31</f>
        <v>3.2399999999999998</v>
      </c>
      <c r="P31" s="52">
        <f>$F31*$K31</f>
        <v>343.22399999999999</v>
      </c>
    </row>
    <row r="32" spans="1:16">
      <c r="A32" s="48"/>
      <c r="B32" s="56"/>
      <c r="C32" s="56" t="s">
        <v>299</v>
      </c>
      <c r="D32" s="56" t="s">
        <v>45</v>
      </c>
      <c r="E32" s="56">
        <v>1</v>
      </c>
      <c r="F32" s="56">
        <v>108</v>
      </c>
      <c r="G32" s="49"/>
      <c r="H32" s="49"/>
      <c r="I32" s="49"/>
      <c r="J32" s="49"/>
      <c r="K32" s="49">
        <v>3.1779999999999999</v>
      </c>
      <c r="L32" s="49"/>
      <c r="M32" s="49"/>
      <c r="N32" s="56"/>
      <c r="O32" s="56"/>
      <c r="P32" s="56"/>
    </row>
    <row r="33" spans="1:16">
      <c r="A33" s="48"/>
      <c r="B33" s="56"/>
      <c r="C33" s="56"/>
      <c r="D33" s="56"/>
      <c r="E33" s="56"/>
      <c r="F33" s="56"/>
      <c r="G33" s="49"/>
      <c r="H33" s="49"/>
      <c r="I33" s="49"/>
      <c r="J33" s="49"/>
      <c r="K33" s="49"/>
      <c r="L33" s="49"/>
      <c r="M33" s="49"/>
      <c r="N33" s="56"/>
      <c r="O33" s="56"/>
      <c r="P33" s="56"/>
    </row>
    <row r="34" spans="1:16" ht="24">
      <c r="A34" s="53">
        <v>9</v>
      </c>
      <c r="B34" s="52" t="s">
        <v>50</v>
      </c>
      <c r="C34" s="52" t="s">
        <v>298</v>
      </c>
      <c r="D34" s="53" t="s">
        <v>45</v>
      </c>
      <c r="E34" s="52"/>
      <c r="F34" s="52">
        <v>36</v>
      </c>
      <c r="G34" s="54">
        <v>0.83</v>
      </c>
      <c r="H34" s="54">
        <f>1653.15/1000*G34</f>
        <v>1.3721145000000001</v>
      </c>
      <c r="I34" s="54">
        <v>0.03</v>
      </c>
      <c r="J34" s="54">
        <f>2732.32/1000*I34</f>
        <v>8.1969600000000004E-2</v>
      </c>
      <c r="K34" s="54">
        <f>1*1*1*(E35*K35)</f>
        <v>2.9169999999999998</v>
      </c>
      <c r="L34" s="55">
        <f>H34+J34+K34</f>
        <v>4.3710841</v>
      </c>
      <c r="M34" s="54">
        <f>L34*F34</f>
        <v>157.35902759999999</v>
      </c>
      <c r="N34" s="52">
        <f>$F34*$G34</f>
        <v>29.88</v>
      </c>
      <c r="O34" s="52">
        <f>$F34*$I34</f>
        <v>1.08</v>
      </c>
      <c r="P34" s="52">
        <f>$F34*$K34</f>
        <v>105.012</v>
      </c>
    </row>
    <row r="35" spans="1:16">
      <c r="A35" s="48"/>
      <c r="B35" s="56"/>
      <c r="C35" s="56" t="s">
        <v>305</v>
      </c>
      <c r="D35" s="56" t="s">
        <v>45</v>
      </c>
      <c r="E35" s="56">
        <v>1</v>
      </c>
      <c r="F35" s="56">
        <v>36</v>
      </c>
      <c r="G35" s="49"/>
      <c r="H35" s="49"/>
      <c r="I35" s="49"/>
      <c r="J35" s="49"/>
      <c r="K35" s="49">
        <v>2.9169999999999998</v>
      </c>
      <c r="L35" s="49"/>
      <c r="M35" s="49"/>
      <c r="N35" s="56"/>
      <c r="O35" s="56"/>
      <c r="P35" s="56"/>
    </row>
    <row r="36" spans="1:16">
      <c r="A36" s="48"/>
      <c r="B36" s="56"/>
      <c r="C36" s="56"/>
      <c r="D36" s="56"/>
      <c r="E36" s="56"/>
      <c r="F36" s="56"/>
      <c r="G36" s="49"/>
      <c r="H36" s="49"/>
      <c r="I36" s="49"/>
      <c r="J36" s="49"/>
      <c r="K36" s="49"/>
      <c r="L36" s="49"/>
      <c r="M36" s="49"/>
      <c r="N36" s="56"/>
      <c r="O36" s="56"/>
      <c r="P36" s="56"/>
    </row>
    <row r="37" spans="1:16" ht="24">
      <c r="A37" s="53">
        <v>10</v>
      </c>
      <c r="B37" s="52" t="s">
        <v>51</v>
      </c>
      <c r="C37" s="52" t="s">
        <v>300</v>
      </c>
      <c r="D37" s="53" t="s">
        <v>45</v>
      </c>
      <c r="E37" s="52"/>
      <c r="F37" s="52">
        <v>24</v>
      </c>
      <c r="G37" s="54">
        <v>0.96</v>
      </c>
      <c r="H37" s="54">
        <f>1653.15/1000*G37</f>
        <v>1.587024</v>
      </c>
      <c r="I37" s="54">
        <v>0.02</v>
      </c>
      <c r="J37" s="54">
        <f>2732.32/1000*I37</f>
        <v>5.4646400000000005E-2</v>
      </c>
      <c r="K37" s="54">
        <f>1*1*1*(E38*K38)</f>
        <v>2.238</v>
      </c>
      <c r="L37" s="55">
        <f>H37+J37+K37</f>
        <v>3.8796704000000002</v>
      </c>
      <c r="M37" s="54">
        <f>L37*F37</f>
        <v>93.112089600000004</v>
      </c>
      <c r="N37" s="52">
        <f>$F37*$G37</f>
        <v>23.04</v>
      </c>
      <c r="O37" s="52">
        <f>$F37*$I37</f>
        <v>0.48</v>
      </c>
      <c r="P37" s="52">
        <f>$F37*$K37</f>
        <v>53.712000000000003</v>
      </c>
    </row>
    <row r="38" spans="1:16">
      <c r="A38" s="48"/>
      <c r="B38" s="56"/>
      <c r="C38" s="56" t="s">
        <v>306</v>
      </c>
      <c r="D38" s="56" t="s">
        <v>45</v>
      </c>
      <c r="E38" s="56">
        <v>1</v>
      </c>
      <c r="F38" s="56">
        <v>24</v>
      </c>
      <c r="G38" s="49"/>
      <c r="H38" s="49"/>
      <c r="I38" s="49"/>
      <c r="J38" s="49"/>
      <c r="K38" s="49">
        <v>2.238</v>
      </c>
      <c r="L38" s="49"/>
      <c r="M38" s="49"/>
      <c r="N38" s="56"/>
      <c r="O38" s="56"/>
      <c r="P38" s="56"/>
    </row>
    <row r="39" spans="1:16">
      <c r="A39" s="48"/>
      <c r="B39" s="56"/>
      <c r="C39" s="56"/>
      <c r="D39" s="56"/>
      <c r="E39" s="56"/>
      <c r="F39" s="56"/>
      <c r="G39" s="49"/>
      <c r="H39" s="49"/>
      <c r="I39" s="49"/>
      <c r="J39" s="49"/>
      <c r="K39" s="49"/>
      <c r="L39" s="49"/>
      <c r="M39" s="49"/>
      <c r="N39" s="56"/>
      <c r="O39" s="56"/>
      <c r="P39" s="56"/>
    </row>
    <row r="40" spans="1:16" ht="36">
      <c r="A40" s="53">
        <v>11</v>
      </c>
      <c r="B40" s="52" t="s">
        <v>52</v>
      </c>
      <c r="C40" s="52" t="s">
        <v>53</v>
      </c>
      <c r="D40" s="53" t="s">
        <v>45</v>
      </c>
      <c r="E40" s="52"/>
      <c r="F40" s="52">
        <v>28</v>
      </c>
      <c r="G40" s="54">
        <v>0.72</v>
      </c>
      <c r="H40" s="54">
        <f>1653.15/1000*G40</f>
        <v>1.1902680000000001</v>
      </c>
      <c r="I40" s="54">
        <v>0.02</v>
      </c>
      <c r="J40" s="54">
        <f>2732.32/1000*I40</f>
        <v>5.4646400000000005E-2</v>
      </c>
      <c r="K40" s="54">
        <f>1*1*1*(E41*K41)</f>
        <v>1.35</v>
      </c>
      <c r="L40" s="55">
        <f>H40+J40+K40</f>
        <v>2.5949144000000004</v>
      </c>
      <c r="M40" s="54">
        <f>L40*F40</f>
        <v>72.657603200000011</v>
      </c>
      <c r="N40" s="52">
        <f>$F40*$G40</f>
        <v>20.16</v>
      </c>
      <c r="O40" s="52">
        <f>$F40*$I40</f>
        <v>0.56000000000000005</v>
      </c>
      <c r="P40" s="52">
        <f>$F40*$K40</f>
        <v>37.800000000000004</v>
      </c>
    </row>
    <row r="41" spans="1:16">
      <c r="A41" s="48"/>
      <c r="B41" s="56"/>
      <c r="C41" s="56" t="s">
        <v>307</v>
      </c>
      <c r="D41" s="56" t="s">
        <v>45</v>
      </c>
      <c r="E41" s="56">
        <v>1</v>
      </c>
      <c r="F41" s="56">
        <v>28</v>
      </c>
      <c r="G41" s="49"/>
      <c r="H41" s="49"/>
      <c r="I41" s="49"/>
      <c r="J41" s="49"/>
      <c r="K41" s="49">
        <v>1.35</v>
      </c>
      <c r="L41" s="49"/>
      <c r="M41" s="49"/>
      <c r="N41" s="56"/>
      <c r="O41" s="56"/>
      <c r="P41" s="56"/>
    </row>
    <row r="42" spans="1:16">
      <c r="A42" s="48"/>
      <c r="B42" s="56"/>
      <c r="C42" s="56"/>
      <c r="D42" s="56"/>
      <c r="E42" s="56"/>
      <c r="F42" s="56"/>
      <c r="G42" s="49"/>
      <c r="H42" s="49"/>
      <c r="I42" s="49"/>
      <c r="J42" s="49"/>
      <c r="K42" s="49"/>
      <c r="L42" s="49"/>
      <c r="M42" s="49"/>
      <c r="N42" s="56"/>
      <c r="O42" s="56"/>
      <c r="P42" s="56"/>
    </row>
    <row r="43" spans="1:16">
      <c r="A43" s="53">
        <v>12</v>
      </c>
      <c r="B43" s="52" t="s">
        <v>51</v>
      </c>
      <c r="C43" s="52" t="s">
        <v>308</v>
      </c>
      <c r="D43" s="53" t="s">
        <v>45</v>
      </c>
      <c r="E43" s="52"/>
      <c r="F43" s="52">
        <v>32</v>
      </c>
      <c r="G43" s="54">
        <v>0.96</v>
      </c>
      <c r="H43" s="54">
        <f>1653.15/1000*G43</f>
        <v>1.587024</v>
      </c>
      <c r="I43" s="54">
        <v>0.02</v>
      </c>
      <c r="J43" s="54">
        <f>2732.32/1000*I43</f>
        <v>5.4646400000000005E-2</v>
      </c>
      <c r="K43" s="54">
        <f>1*1*1*(E44*K44)</f>
        <v>2.238</v>
      </c>
      <c r="L43" s="55">
        <f>H43+J43+K43</f>
        <v>3.8796704000000002</v>
      </c>
      <c r="M43" s="54">
        <f>L43*F43</f>
        <v>124.14945280000001</v>
      </c>
      <c r="N43" s="52">
        <f>$F43*$G43</f>
        <v>30.72</v>
      </c>
      <c r="O43" s="52">
        <f>$F43*$I43</f>
        <v>0.64</v>
      </c>
      <c r="P43" s="52">
        <f>$F43*$K43</f>
        <v>71.616</v>
      </c>
    </row>
    <row r="44" spans="1:16">
      <c r="A44" s="48"/>
      <c r="B44" s="56"/>
      <c r="C44" s="56" t="s">
        <v>54</v>
      </c>
      <c r="D44" s="56" t="s">
        <v>45</v>
      </c>
      <c r="E44" s="56">
        <v>1</v>
      </c>
      <c r="F44" s="56">
        <v>32</v>
      </c>
      <c r="G44" s="49"/>
      <c r="H44" s="49"/>
      <c r="I44" s="49"/>
      <c r="J44" s="49"/>
      <c r="K44" s="49">
        <v>2.238</v>
      </c>
      <c r="L44" s="49"/>
      <c r="M44" s="49"/>
      <c r="N44" s="56"/>
      <c r="O44" s="56"/>
      <c r="P44" s="56"/>
    </row>
    <row r="45" spans="1:16">
      <c r="A45" s="48"/>
      <c r="B45" s="56"/>
      <c r="C45" s="56"/>
      <c r="D45" s="56"/>
      <c r="E45" s="56"/>
      <c r="F45" s="56"/>
      <c r="G45" s="49"/>
      <c r="H45" s="49"/>
      <c r="I45" s="49"/>
      <c r="J45" s="49"/>
      <c r="K45" s="49"/>
      <c r="L45" s="49"/>
      <c r="M45" s="49"/>
      <c r="N45" s="56"/>
      <c r="O45" s="56"/>
      <c r="P45" s="56"/>
    </row>
    <row r="46" spans="1:16">
      <c r="A46" s="53">
        <v>13</v>
      </c>
      <c r="B46" s="52" t="s">
        <v>52</v>
      </c>
      <c r="C46" s="52" t="s">
        <v>309</v>
      </c>
      <c r="D46" s="53" t="s">
        <v>45</v>
      </c>
      <c r="E46" s="52"/>
      <c r="F46" s="52">
        <v>168</v>
      </c>
      <c r="G46" s="54">
        <v>0.72</v>
      </c>
      <c r="H46" s="54">
        <f>1653.15/1000*G46</f>
        <v>1.1902680000000001</v>
      </c>
      <c r="I46" s="54">
        <v>0.02</v>
      </c>
      <c r="J46" s="54">
        <f>2732.32/1000*I46</f>
        <v>5.4646400000000005E-2</v>
      </c>
      <c r="K46" s="54">
        <f>1*1*1*(E47*K47)</f>
        <v>1.35</v>
      </c>
      <c r="L46" s="55">
        <f>H46+J46+K46</f>
        <v>2.5949144000000004</v>
      </c>
      <c r="M46" s="54">
        <f>L46*F46</f>
        <v>435.94561920000007</v>
      </c>
      <c r="N46" s="52">
        <f>$F46*$G46</f>
        <v>120.96</v>
      </c>
      <c r="O46" s="52">
        <f>$F46*$I46</f>
        <v>3.36</v>
      </c>
      <c r="P46" s="52">
        <f>$F46*$K46</f>
        <v>226.8</v>
      </c>
    </row>
    <row r="47" spans="1:16">
      <c r="A47" s="48"/>
      <c r="B47" s="56"/>
      <c r="C47" s="56" t="s">
        <v>55</v>
      </c>
      <c r="D47" s="56" t="s">
        <v>45</v>
      </c>
      <c r="E47" s="56">
        <v>1</v>
      </c>
      <c r="F47" s="56">
        <v>168</v>
      </c>
      <c r="G47" s="49"/>
      <c r="H47" s="49"/>
      <c r="I47" s="49"/>
      <c r="J47" s="49"/>
      <c r="K47" s="49">
        <v>1.35</v>
      </c>
      <c r="L47" s="49"/>
      <c r="M47" s="49"/>
      <c r="N47" s="56"/>
      <c r="O47" s="56"/>
      <c r="P47" s="56"/>
    </row>
    <row r="48" spans="1:16">
      <c r="A48" s="48"/>
      <c r="B48" s="56"/>
      <c r="C48" s="56"/>
      <c r="D48" s="56"/>
      <c r="E48" s="56"/>
      <c r="F48" s="56"/>
      <c r="G48" s="49"/>
      <c r="H48" s="49"/>
      <c r="I48" s="49"/>
      <c r="J48" s="49"/>
      <c r="K48" s="49"/>
      <c r="L48" s="49"/>
      <c r="M48" s="49"/>
      <c r="N48" s="56"/>
      <c r="O48" s="56"/>
      <c r="P48" s="56"/>
    </row>
    <row r="49" spans="1:16">
      <c r="A49" s="53">
        <v>14</v>
      </c>
      <c r="B49" s="52" t="s">
        <v>56</v>
      </c>
      <c r="C49" s="52" t="s">
        <v>310</v>
      </c>
      <c r="D49" s="53" t="s">
        <v>45</v>
      </c>
      <c r="E49" s="52"/>
      <c r="F49" s="52">
        <v>96</v>
      </c>
      <c r="G49" s="54">
        <v>0.88</v>
      </c>
      <c r="H49" s="54">
        <f>1653.15/1000*G49</f>
        <v>1.4547720000000002</v>
      </c>
      <c r="I49" s="54">
        <v>0.03</v>
      </c>
      <c r="J49" s="54">
        <f>2732.32/1000*I49</f>
        <v>8.1969600000000004E-2</v>
      </c>
      <c r="K49" s="54">
        <f>1*1*1*(E50*K50)</f>
        <v>1.02</v>
      </c>
      <c r="L49" s="55">
        <f>H49+J49+K49</f>
        <v>2.5567416000000005</v>
      </c>
      <c r="M49" s="54">
        <f>L49*F49</f>
        <v>245.44719360000005</v>
      </c>
      <c r="N49" s="52">
        <f>$F49*$G49</f>
        <v>84.48</v>
      </c>
      <c r="O49" s="52">
        <f>$F49*$I49</f>
        <v>2.88</v>
      </c>
      <c r="P49" s="52">
        <f>$F49*$K49</f>
        <v>97.92</v>
      </c>
    </row>
    <row r="50" spans="1:16">
      <c r="A50" s="48"/>
      <c r="B50" s="56"/>
      <c r="C50" s="56" t="s">
        <v>55</v>
      </c>
      <c r="D50" s="56" t="s">
        <v>45</v>
      </c>
      <c r="E50" s="56">
        <v>1</v>
      </c>
      <c r="F50" s="56">
        <v>96</v>
      </c>
      <c r="G50" s="49"/>
      <c r="H50" s="49"/>
      <c r="I50" s="49"/>
      <c r="J50" s="49"/>
      <c r="K50" s="49">
        <v>1.02</v>
      </c>
      <c r="L50" s="49"/>
      <c r="M50" s="49"/>
      <c r="N50" s="56"/>
      <c r="O50" s="56"/>
      <c r="P50" s="56"/>
    </row>
    <row r="51" spans="1:16">
      <c r="A51" s="48"/>
      <c r="B51" s="56"/>
      <c r="C51" s="56"/>
      <c r="D51" s="56"/>
      <c r="E51" s="56"/>
      <c r="F51" s="56"/>
      <c r="G51" s="49"/>
      <c r="H51" s="49"/>
      <c r="I51" s="49"/>
      <c r="J51" s="49"/>
      <c r="K51" s="49"/>
      <c r="L51" s="49"/>
      <c r="M51" s="49"/>
      <c r="N51" s="56"/>
      <c r="O51" s="56"/>
      <c r="P51" s="56"/>
    </row>
    <row r="52" spans="1:16">
      <c r="A52" s="53">
        <v>15</v>
      </c>
      <c r="B52" s="52" t="s">
        <v>57</v>
      </c>
      <c r="C52" s="52" t="s">
        <v>58</v>
      </c>
      <c r="D52" s="53" t="s">
        <v>45</v>
      </c>
      <c r="E52" s="52"/>
      <c r="F52" s="52">
        <v>56</v>
      </c>
      <c r="G52" s="54">
        <v>0.21</v>
      </c>
      <c r="H52" s="54">
        <f>1653.15/1000*G52</f>
        <v>0.34716150000000001</v>
      </c>
      <c r="I52" s="54">
        <v>0.01</v>
      </c>
      <c r="J52" s="54">
        <f>2732.32/1000*I52</f>
        <v>2.7323200000000002E-2</v>
      </c>
      <c r="K52" s="54">
        <f>1*1*1*(E53*K53)</f>
        <v>0.48299999999999998</v>
      </c>
      <c r="L52" s="55">
        <f>H52+J52+K52</f>
        <v>0.85748469999999999</v>
      </c>
      <c r="M52" s="54">
        <f>L52*F52</f>
        <v>48.019143200000002</v>
      </c>
      <c r="N52" s="52">
        <f>$F52*$G52</f>
        <v>11.76</v>
      </c>
      <c r="O52" s="52">
        <f>$F52*$I52</f>
        <v>0.56000000000000005</v>
      </c>
      <c r="P52" s="52">
        <f>$F52*$K52</f>
        <v>27.047999999999998</v>
      </c>
    </row>
    <row r="53" spans="1:16">
      <c r="A53" s="48"/>
      <c r="B53" s="56"/>
      <c r="C53" s="56" t="s">
        <v>59</v>
      </c>
      <c r="D53" s="56" t="s">
        <v>45</v>
      </c>
      <c r="E53" s="56">
        <v>1</v>
      </c>
      <c r="F53" s="56">
        <v>56</v>
      </c>
      <c r="G53" s="49"/>
      <c r="H53" s="49"/>
      <c r="I53" s="49"/>
      <c r="J53" s="49"/>
      <c r="K53" s="49">
        <v>0.48299999999999998</v>
      </c>
      <c r="L53" s="49"/>
      <c r="M53" s="49"/>
      <c r="N53" s="56"/>
      <c r="O53" s="56"/>
      <c r="P53" s="56"/>
    </row>
    <row r="54" spans="1:16">
      <c r="A54" s="48"/>
      <c r="B54" s="56"/>
      <c r="C54" s="56"/>
      <c r="D54" s="56"/>
      <c r="E54" s="56"/>
      <c r="F54" s="56"/>
      <c r="G54" s="49"/>
      <c r="H54" s="49"/>
      <c r="I54" s="49"/>
      <c r="J54" s="49"/>
      <c r="K54" s="49"/>
      <c r="L54" s="49"/>
      <c r="M54" s="49"/>
      <c r="N54" s="56"/>
      <c r="O54" s="56"/>
      <c r="P54" s="56"/>
    </row>
    <row r="55" spans="1:16">
      <c r="A55" s="53">
        <v>16</v>
      </c>
      <c r="B55" s="52" t="s">
        <v>60</v>
      </c>
      <c r="C55" s="52" t="s">
        <v>61</v>
      </c>
      <c r="D55" s="53" t="s">
        <v>45</v>
      </c>
      <c r="E55" s="52"/>
      <c r="F55" s="52">
        <v>192</v>
      </c>
      <c r="G55" s="54">
        <v>0.21</v>
      </c>
      <c r="H55" s="54">
        <f>1653.15/1000*G55</f>
        <v>0.34716150000000001</v>
      </c>
      <c r="I55" s="54">
        <v>0.01</v>
      </c>
      <c r="J55" s="54">
        <f>2732.32/1000*I55</f>
        <v>2.7323200000000002E-2</v>
      </c>
      <c r="K55" s="54">
        <f>1*1*1*(E56*K56)</f>
        <v>0.34799999999999998</v>
      </c>
      <c r="L55" s="55">
        <f>H55+J55+K55</f>
        <v>0.72248469999999998</v>
      </c>
      <c r="M55" s="54">
        <f>L55*F55</f>
        <v>138.7170624</v>
      </c>
      <c r="N55" s="52">
        <f>$F55*$G55</f>
        <v>40.32</v>
      </c>
      <c r="O55" s="52">
        <f>$F55*$I55</f>
        <v>1.92</v>
      </c>
      <c r="P55" s="52">
        <f>$F55*$K55</f>
        <v>66.816000000000003</v>
      </c>
    </row>
    <row r="56" spans="1:16">
      <c r="A56" s="48"/>
      <c r="B56" s="56"/>
      <c r="C56" s="56" t="s">
        <v>62</v>
      </c>
      <c r="D56" s="56" t="s">
        <v>45</v>
      </c>
      <c r="E56" s="56">
        <v>1</v>
      </c>
      <c r="F56" s="56">
        <v>192</v>
      </c>
      <c r="G56" s="49"/>
      <c r="H56" s="49"/>
      <c r="I56" s="49"/>
      <c r="J56" s="49"/>
      <c r="K56" s="49">
        <v>0.34799999999999998</v>
      </c>
      <c r="L56" s="49"/>
      <c r="M56" s="49"/>
      <c r="N56" s="56"/>
      <c r="O56" s="56"/>
      <c r="P56" s="56"/>
    </row>
    <row r="57" spans="1:16">
      <c r="A57" s="48"/>
      <c r="B57" s="56"/>
      <c r="C57" s="56"/>
      <c r="D57" s="56"/>
      <c r="E57" s="56"/>
      <c r="F57" s="56"/>
      <c r="G57" s="49"/>
      <c r="H57" s="49"/>
      <c r="I57" s="49"/>
      <c r="J57" s="49"/>
      <c r="K57" s="49"/>
      <c r="L57" s="49"/>
      <c r="M57" s="49"/>
      <c r="N57" s="56"/>
      <c r="O57" s="56"/>
      <c r="P57" s="56"/>
    </row>
    <row r="58" spans="1:16">
      <c r="A58" s="53">
        <v>17</v>
      </c>
      <c r="B58" s="52" t="s">
        <v>63</v>
      </c>
      <c r="C58" s="52" t="s">
        <v>311</v>
      </c>
      <c r="D58" s="53" t="s">
        <v>39</v>
      </c>
      <c r="E58" s="52"/>
      <c r="F58" s="52">
        <v>5</v>
      </c>
      <c r="G58" s="54">
        <v>3.68</v>
      </c>
      <c r="H58" s="54">
        <f>1653.15/1000*G58</f>
        <v>6.0835920000000003</v>
      </c>
      <c r="I58" s="54">
        <v>0.51</v>
      </c>
      <c r="J58" s="54">
        <f>2732.32/1000*I58</f>
        <v>1.3934832000000001</v>
      </c>
      <c r="K58" s="54">
        <f>1*1*1*(E59*K59)</f>
        <v>23.43</v>
      </c>
      <c r="L58" s="55">
        <f>H58+J58+K58</f>
        <v>30.907075200000001</v>
      </c>
      <c r="M58" s="54">
        <f>L58*F58</f>
        <v>154.53537600000001</v>
      </c>
      <c r="N58" s="52">
        <f>$F58*$G58</f>
        <v>18.400000000000002</v>
      </c>
      <c r="O58" s="52">
        <f>$F58*$I58</f>
        <v>2.5499999999999998</v>
      </c>
      <c r="P58" s="52">
        <f>$F58*$K58</f>
        <v>117.15</v>
      </c>
    </row>
    <row r="59" spans="1:16">
      <c r="A59" s="48"/>
      <c r="B59" s="56"/>
      <c r="C59" s="56" t="s">
        <v>64</v>
      </c>
      <c r="D59" s="56" t="s">
        <v>39</v>
      </c>
      <c r="E59" s="56">
        <v>1</v>
      </c>
      <c r="F59" s="56">
        <v>5</v>
      </c>
      <c r="G59" s="49"/>
      <c r="H59" s="49"/>
      <c r="I59" s="49"/>
      <c r="J59" s="49"/>
      <c r="K59" s="49">
        <v>23.43</v>
      </c>
      <c r="L59" s="49"/>
      <c r="M59" s="49"/>
      <c r="N59" s="56"/>
      <c r="O59" s="56"/>
      <c r="P59" s="56"/>
    </row>
    <row r="60" spans="1:16">
      <c r="A60" s="48"/>
      <c r="B60" s="56"/>
      <c r="C60" s="56"/>
      <c r="D60" s="56"/>
      <c r="E60" s="56"/>
      <c r="F60" s="56"/>
      <c r="G60" s="49"/>
      <c r="H60" s="49"/>
      <c r="I60" s="49"/>
      <c r="J60" s="49"/>
      <c r="K60" s="49"/>
      <c r="L60" s="49"/>
      <c r="M60" s="49"/>
      <c r="N60" s="56"/>
      <c r="O60" s="56"/>
      <c r="P60" s="56"/>
    </row>
    <row r="61" spans="1:16">
      <c r="A61" s="53">
        <v>18</v>
      </c>
      <c r="B61" s="52" t="s">
        <v>65</v>
      </c>
      <c r="C61" s="52" t="s">
        <v>312</v>
      </c>
      <c r="D61" s="53" t="s">
        <v>39</v>
      </c>
      <c r="E61" s="52"/>
      <c r="F61" s="52">
        <v>19</v>
      </c>
      <c r="G61" s="54">
        <v>1.71</v>
      </c>
      <c r="H61" s="54">
        <f>1653.15/1000*G61</f>
        <v>2.8268865000000001</v>
      </c>
      <c r="I61" s="54">
        <v>0.28999999999999998</v>
      </c>
      <c r="J61" s="54">
        <f>2732.32/1000*I61</f>
        <v>0.79237279999999999</v>
      </c>
      <c r="K61" s="54">
        <f>1*1*1*(E62*K62)</f>
        <v>19.170000000000002</v>
      </c>
      <c r="L61" s="55">
        <f>H61+J61+K61</f>
        <v>22.789259300000001</v>
      </c>
      <c r="M61" s="54">
        <f>L61*F61</f>
        <v>432.99592670000004</v>
      </c>
      <c r="N61" s="52">
        <f>$F61*$G61</f>
        <v>32.49</v>
      </c>
      <c r="O61" s="52">
        <f>$F61*$I61</f>
        <v>5.51</v>
      </c>
      <c r="P61" s="52">
        <f>$F61*$K61</f>
        <v>364.23</v>
      </c>
    </row>
    <row r="62" spans="1:16">
      <c r="A62" s="48"/>
      <c r="B62" s="56"/>
      <c r="C62" s="56" t="s">
        <v>66</v>
      </c>
      <c r="D62" s="56" t="s">
        <v>39</v>
      </c>
      <c r="E62" s="56">
        <v>1</v>
      </c>
      <c r="F62" s="56">
        <v>19</v>
      </c>
      <c r="G62" s="49"/>
      <c r="H62" s="49"/>
      <c r="I62" s="49"/>
      <c r="J62" s="49"/>
      <c r="K62" s="49">
        <v>19.170000000000002</v>
      </c>
      <c r="L62" s="49"/>
      <c r="M62" s="49"/>
      <c r="N62" s="56"/>
      <c r="O62" s="56"/>
      <c r="P62" s="56"/>
    </row>
    <row r="63" spans="1:16">
      <c r="A63" s="48"/>
      <c r="B63" s="56"/>
      <c r="C63" s="56"/>
      <c r="D63" s="56"/>
      <c r="E63" s="56"/>
      <c r="F63" s="56"/>
      <c r="G63" s="49"/>
      <c r="H63" s="49"/>
      <c r="I63" s="49"/>
      <c r="J63" s="49"/>
      <c r="K63" s="49"/>
      <c r="L63" s="49"/>
      <c r="M63" s="49"/>
      <c r="N63" s="56"/>
      <c r="O63" s="56"/>
      <c r="P63" s="56"/>
    </row>
    <row r="64" spans="1:16">
      <c r="A64" s="57">
        <v>19</v>
      </c>
      <c r="B64" s="122" t="s">
        <v>67</v>
      </c>
      <c r="C64" s="122" t="s">
        <v>313</v>
      </c>
      <c r="D64" s="57" t="s">
        <v>39</v>
      </c>
      <c r="E64" s="122"/>
      <c r="F64" s="122">
        <v>12</v>
      </c>
      <c r="G64" s="123">
        <v>1.59</v>
      </c>
      <c r="H64" s="123">
        <f>1653.15/1000*G64</f>
        <v>2.6285085000000001</v>
      </c>
      <c r="I64" s="123">
        <v>0.28999999999999998</v>
      </c>
      <c r="J64" s="123">
        <f>2732.32/1000*I64</f>
        <v>0.79237279999999999</v>
      </c>
      <c r="K64" s="123">
        <f>1*1*1*(E65*K65)</f>
        <v>15.09</v>
      </c>
      <c r="L64" s="124">
        <f>H64+J64+K64</f>
        <v>18.510881300000001</v>
      </c>
      <c r="M64" s="123">
        <f>L64*F64</f>
        <v>222.13057560000001</v>
      </c>
      <c r="N64" s="52">
        <f>$F64*$G64</f>
        <v>19.080000000000002</v>
      </c>
      <c r="O64" s="52">
        <f>$F64*$I64</f>
        <v>3.4799999999999995</v>
      </c>
      <c r="P64" s="52">
        <f>$F64*$K64</f>
        <v>181.07999999999998</v>
      </c>
    </row>
    <row r="65" spans="1:16">
      <c r="A65" s="53"/>
      <c r="B65" s="125"/>
      <c r="C65" s="125" t="s">
        <v>68</v>
      </c>
      <c r="D65" s="125" t="s">
        <v>39</v>
      </c>
      <c r="E65" s="125">
        <v>1</v>
      </c>
      <c r="F65" s="125">
        <v>12</v>
      </c>
      <c r="G65" s="55"/>
      <c r="H65" s="55"/>
      <c r="I65" s="55"/>
      <c r="J65" s="55"/>
      <c r="K65" s="55">
        <v>15.09</v>
      </c>
      <c r="L65" s="55"/>
      <c r="M65" s="55"/>
      <c r="N65" s="56"/>
      <c r="O65" s="56"/>
      <c r="P65" s="56"/>
    </row>
    <row r="66" spans="1:16">
      <c r="A66" s="48"/>
      <c r="B66" s="56"/>
      <c r="C66" s="56"/>
      <c r="D66" s="56"/>
      <c r="E66" s="56"/>
      <c r="F66" s="56"/>
      <c r="G66" s="49"/>
      <c r="H66" s="49"/>
      <c r="I66" s="49"/>
      <c r="J66" s="49"/>
      <c r="K66" s="49"/>
      <c r="L66" s="49"/>
      <c r="M66" s="49"/>
      <c r="N66" s="56"/>
      <c r="O66" s="56"/>
      <c r="P66" s="56"/>
    </row>
    <row r="67" spans="1:16" ht="24">
      <c r="A67" s="53">
        <v>20</v>
      </c>
      <c r="B67" s="52" t="s">
        <v>69</v>
      </c>
      <c r="C67" s="52" t="s">
        <v>314</v>
      </c>
      <c r="D67" s="53" t="s">
        <v>39</v>
      </c>
      <c r="E67" s="52"/>
      <c r="F67" s="52">
        <v>26</v>
      </c>
      <c r="G67" s="54">
        <v>1.59</v>
      </c>
      <c r="H67" s="54">
        <f>1653.15/1000*G67</f>
        <v>2.6285085000000001</v>
      </c>
      <c r="I67" s="54">
        <v>0.28999999999999998</v>
      </c>
      <c r="J67" s="54">
        <f>2732.32/1000*I67</f>
        <v>0.79237279999999999</v>
      </c>
      <c r="K67" s="54">
        <f>1*1*1*(E68*K68)</f>
        <v>13.313000000000001</v>
      </c>
      <c r="L67" s="55">
        <f>H67+J67+K67</f>
        <v>16.7338813</v>
      </c>
      <c r="M67" s="54">
        <f>L67*F67</f>
        <v>435.08091380000002</v>
      </c>
      <c r="N67" s="52">
        <f>$F67*$G67</f>
        <v>41.34</v>
      </c>
      <c r="O67" s="52">
        <f>$F67*$I67</f>
        <v>7.5399999999999991</v>
      </c>
      <c r="P67" s="52">
        <f>$F67*$K67</f>
        <v>346.13800000000003</v>
      </c>
    </row>
    <row r="68" spans="1:16">
      <c r="A68" s="48"/>
      <c r="B68" s="56"/>
      <c r="C68" s="56" t="s">
        <v>70</v>
      </c>
      <c r="D68" s="56" t="s">
        <v>39</v>
      </c>
      <c r="E68" s="56">
        <v>1</v>
      </c>
      <c r="F68" s="56">
        <v>26</v>
      </c>
      <c r="G68" s="49"/>
      <c r="H68" s="49"/>
      <c r="I68" s="49"/>
      <c r="J68" s="49"/>
      <c r="K68" s="49">
        <v>13.313000000000001</v>
      </c>
      <c r="L68" s="49"/>
      <c r="M68" s="49"/>
      <c r="N68" s="56"/>
      <c r="O68" s="56"/>
      <c r="P68" s="56"/>
    </row>
    <row r="69" spans="1:16">
      <c r="A69" s="48"/>
      <c r="B69" s="56"/>
      <c r="C69" s="56"/>
      <c r="D69" s="56"/>
      <c r="E69" s="56"/>
      <c r="F69" s="56"/>
      <c r="G69" s="49"/>
      <c r="H69" s="49"/>
      <c r="I69" s="49"/>
      <c r="J69" s="49"/>
      <c r="K69" s="49"/>
      <c r="L69" s="49"/>
      <c r="M69" s="49"/>
      <c r="N69" s="56"/>
      <c r="O69" s="56"/>
      <c r="P69" s="56"/>
    </row>
    <row r="70" spans="1:16" ht="24">
      <c r="A70" s="53">
        <v>21</v>
      </c>
      <c r="B70" s="52" t="s">
        <v>71</v>
      </c>
      <c r="C70" s="52" t="s">
        <v>315</v>
      </c>
      <c r="D70" s="53" t="s">
        <v>39</v>
      </c>
      <c r="E70" s="52"/>
      <c r="F70" s="52">
        <v>29</v>
      </c>
      <c r="G70" s="54">
        <v>1.21</v>
      </c>
      <c r="H70" s="54">
        <f>1653.15/1000*G70</f>
        <v>2.0003115</v>
      </c>
      <c r="I70" s="54">
        <v>0.1</v>
      </c>
      <c r="J70" s="54">
        <f>2732.32/1000*I70</f>
        <v>0.27323200000000003</v>
      </c>
      <c r="K70" s="54">
        <f>1*1*1*(E71*K71)</f>
        <v>13.49</v>
      </c>
      <c r="L70" s="55">
        <f>H70+J70+K70</f>
        <v>15.763543500000001</v>
      </c>
      <c r="M70" s="54">
        <f>L70*F70</f>
        <v>457.14276150000001</v>
      </c>
      <c r="N70" s="52">
        <f>$F70*$G70</f>
        <v>35.089999999999996</v>
      </c>
      <c r="O70" s="52">
        <f>$F70*$I70</f>
        <v>2.9000000000000004</v>
      </c>
      <c r="P70" s="52">
        <f>$F70*$K70</f>
        <v>391.21</v>
      </c>
    </row>
    <row r="71" spans="1:16">
      <c r="A71" s="48"/>
      <c r="B71" s="56"/>
      <c r="C71" s="56" t="s">
        <v>72</v>
      </c>
      <c r="D71" s="56" t="s">
        <v>39</v>
      </c>
      <c r="E71" s="56">
        <v>1</v>
      </c>
      <c r="F71" s="56">
        <v>29</v>
      </c>
      <c r="G71" s="49"/>
      <c r="H71" s="49"/>
      <c r="I71" s="49"/>
      <c r="J71" s="49"/>
      <c r="K71" s="49">
        <v>13.49</v>
      </c>
      <c r="L71" s="49"/>
      <c r="M71" s="49"/>
      <c r="N71" s="56"/>
      <c r="O71" s="56"/>
      <c r="P71" s="56"/>
    </row>
    <row r="72" spans="1:16">
      <c r="A72" s="48"/>
      <c r="B72" s="56"/>
      <c r="C72" s="56"/>
      <c r="D72" s="56"/>
      <c r="E72" s="56"/>
      <c r="F72" s="56"/>
      <c r="G72" s="49"/>
      <c r="H72" s="49"/>
      <c r="I72" s="49"/>
      <c r="J72" s="49"/>
      <c r="K72" s="49"/>
      <c r="L72" s="49"/>
      <c r="M72" s="49"/>
      <c r="N72" s="56"/>
      <c r="O72" s="56"/>
      <c r="P72" s="56"/>
    </row>
    <row r="73" spans="1:16" ht="24">
      <c r="A73" s="53">
        <v>22</v>
      </c>
      <c r="B73" s="52" t="s">
        <v>73</v>
      </c>
      <c r="C73" s="52" t="s">
        <v>316</v>
      </c>
      <c r="D73" s="53" t="s">
        <v>39</v>
      </c>
      <c r="E73" s="52"/>
      <c r="F73" s="52">
        <v>20</v>
      </c>
      <c r="G73" s="54">
        <v>1.21</v>
      </c>
      <c r="H73" s="54">
        <f>1653.15/1000*G73</f>
        <v>2.0003115</v>
      </c>
      <c r="I73" s="54">
        <v>0.1</v>
      </c>
      <c r="J73" s="54">
        <f>2732.32/1000*I73</f>
        <v>0.27323200000000003</v>
      </c>
      <c r="K73" s="54">
        <f>1*1*1*(E74*K74)</f>
        <v>8.52</v>
      </c>
      <c r="L73" s="55">
        <f>H73+J73+K73</f>
        <v>10.7935435</v>
      </c>
      <c r="M73" s="54">
        <f>L73*F73</f>
        <v>215.87087</v>
      </c>
      <c r="N73" s="52">
        <f>$F73*$G73</f>
        <v>24.2</v>
      </c>
      <c r="O73" s="52">
        <f>$F73*$I73</f>
        <v>2</v>
      </c>
      <c r="P73" s="52">
        <f>$F73*$K73</f>
        <v>170.39999999999998</v>
      </c>
    </row>
    <row r="74" spans="1:16">
      <c r="A74" s="48"/>
      <c r="B74" s="56"/>
      <c r="C74" s="56" t="s">
        <v>74</v>
      </c>
      <c r="D74" s="56" t="s">
        <v>39</v>
      </c>
      <c r="E74" s="56">
        <v>1</v>
      </c>
      <c r="F74" s="56">
        <v>20</v>
      </c>
      <c r="G74" s="49"/>
      <c r="H74" s="49"/>
      <c r="I74" s="49"/>
      <c r="J74" s="49"/>
      <c r="K74" s="49">
        <v>8.52</v>
      </c>
      <c r="L74" s="49"/>
      <c r="M74" s="49"/>
      <c r="N74" s="56"/>
      <c r="O74" s="56"/>
      <c r="P74" s="56"/>
    </row>
    <row r="75" spans="1:16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</row>
    <row r="76" spans="1:16" ht="24">
      <c r="A76" s="53">
        <v>23</v>
      </c>
      <c r="B76" s="52" t="s">
        <v>75</v>
      </c>
      <c r="C76" s="52" t="s">
        <v>317</v>
      </c>
      <c r="D76" s="53" t="s">
        <v>39</v>
      </c>
      <c r="E76" s="52"/>
      <c r="F76" s="52">
        <v>13</v>
      </c>
      <c r="G76" s="54">
        <v>1.21</v>
      </c>
      <c r="H76" s="54">
        <f>1653.15/1000*G76</f>
        <v>2.0003115</v>
      </c>
      <c r="I76" s="54">
        <v>0.1</v>
      </c>
      <c r="J76" s="54">
        <f>2732.32/1000*I76</f>
        <v>0.27323200000000003</v>
      </c>
      <c r="K76" s="54">
        <f>1*1*1*(E77*K77)</f>
        <v>5.431</v>
      </c>
      <c r="L76" s="55">
        <f>H76+J76+K76</f>
        <v>7.7045434999999998</v>
      </c>
      <c r="M76" s="54">
        <f>L76*F76</f>
        <v>100.1590655</v>
      </c>
      <c r="N76" s="52">
        <f>$F76*$G76</f>
        <v>15.73</v>
      </c>
      <c r="O76" s="52">
        <f>$F76*$I76</f>
        <v>1.3</v>
      </c>
      <c r="P76" s="52">
        <f>$F76*$K76</f>
        <v>70.602999999999994</v>
      </c>
    </row>
    <row r="77" spans="1:16">
      <c r="A77" s="48"/>
      <c r="B77" s="56"/>
      <c r="C77" s="56" t="s">
        <v>76</v>
      </c>
      <c r="D77" s="56" t="s">
        <v>39</v>
      </c>
      <c r="E77" s="56">
        <v>1</v>
      </c>
      <c r="F77" s="56">
        <v>13</v>
      </c>
      <c r="G77" s="49"/>
      <c r="H77" s="49"/>
      <c r="I77" s="49"/>
      <c r="J77" s="49"/>
      <c r="K77" s="49">
        <v>5.431</v>
      </c>
      <c r="L77" s="49"/>
      <c r="M77" s="49"/>
      <c r="N77" s="56"/>
      <c r="O77" s="56"/>
      <c r="P77" s="56"/>
    </row>
    <row r="78" spans="1:16">
      <c r="A78" s="48"/>
      <c r="B78" s="56"/>
      <c r="C78" s="56"/>
      <c r="D78" s="56"/>
      <c r="E78" s="56"/>
      <c r="F78" s="56"/>
      <c r="G78" s="49"/>
      <c r="H78" s="49"/>
      <c r="I78" s="49"/>
      <c r="J78" s="49"/>
      <c r="K78" s="49"/>
      <c r="L78" s="49"/>
      <c r="M78" s="49"/>
      <c r="N78" s="56"/>
      <c r="O78" s="56"/>
      <c r="P78" s="56"/>
    </row>
    <row r="79" spans="1:16" ht="24">
      <c r="A79" s="53">
        <v>24</v>
      </c>
      <c r="B79" s="52" t="s">
        <v>75</v>
      </c>
      <c r="C79" s="52" t="s">
        <v>318</v>
      </c>
      <c r="D79" s="53" t="s">
        <v>39</v>
      </c>
      <c r="E79" s="52"/>
      <c r="F79" s="52">
        <v>6</v>
      </c>
      <c r="G79" s="54">
        <v>1.21</v>
      </c>
      <c r="H79" s="54">
        <f>1653.15/1000*G79</f>
        <v>2.0003115</v>
      </c>
      <c r="I79" s="54">
        <v>0.1</v>
      </c>
      <c r="J79" s="54">
        <f>2732.32/1000*I79</f>
        <v>0.27323200000000003</v>
      </c>
      <c r="K79" s="54">
        <f>1*1*1*(E80*K80)</f>
        <v>3.5859999999999999</v>
      </c>
      <c r="L79" s="55">
        <f>H79+J79+K79</f>
        <v>5.8595435</v>
      </c>
      <c r="M79" s="54">
        <f>L79*F79</f>
        <v>35.157260999999998</v>
      </c>
      <c r="N79" s="52">
        <f>$F79*$G79</f>
        <v>7.26</v>
      </c>
      <c r="O79" s="52">
        <f>$F79*$I79</f>
        <v>0.60000000000000009</v>
      </c>
      <c r="P79" s="52">
        <f>$F79*$K79</f>
        <v>21.515999999999998</v>
      </c>
    </row>
    <row r="80" spans="1:16">
      <c r="A80" s="48"/>
      <c r="B80" s="56"/>
      <c r="C80" s="56" t="s">
        <v>77</v>
      </c>
      <c r="D80" s="56" t="s">
        <v>39</v>
      </c>
      <c r="E80" s="56">
        <v>1</v>
      </c>
      <c r="F80" s="56">
        <v>6</v>
      </c>
      <c r="G80" s="49"/>
      <c r="H80" s="49"/>
      <c r="I80" s="49"/>
      <c r="J80" s="49"/>
      <c r="K80" s="49">
        <v>3.5859999999999999</v>
      </c>
      <c r="L80" s="49"/>
      <c r="M80" s="49"/>
      <c r="N80" s="56"/>
      <c r="O80" s="56"/>
      <c r="P80" s="56"/>
    </row>
    <row r="81" spans="1:16">
      <c r="A81" s="48"/>
      <c r="B81" s="56"/>
      <c r="C81" s="56"/>
      <c r="D81" s="56"/>
      <c r="E81" s="56"/>
      <c r="F81" s="56"/>
      <c r="G81" s="49"/>
      <c r="H81" s="49"/>
      <c r="I81" s="49"/>
      <c r="J81" s="49"/>
      <c r="K81" s="49"/>
      <c r="L81" s="49"/>
      <c r="M81" s="49"/>
      <c r="N81" s="56"/>
      <c r="O81" s="56"/>
      <c r="P81" s="56"/>
    </row>
    <row r="82" spans="1:16" ht="24">
      <c r="A82" s="53">
        <v>25</v>
      </c>
      <c r="B82" s="52" t="s">
        <v>75</v>
      </c>
      <c r="C82" s="52" t="s">
        <v>319</v>
      </c>
      <c r="D82" s="53" t="s">
        <v>39</v>
      </c>
      <c r="E82" s="52"/>
      <c r="F82" s="52">
        <v>9</v>
      </c>
      <c r="G82" s="54">
        <v>1.21</v>
      </c>
      <c r="H82" s="54">
        <f>1653.15/1000*G82</f>
        <v>2.0003115</v>
      </c>
      <c r="I82" s="54">
        <v>0.1</v>
      </c>
      <c r="J82" s="54">
        <f>2732.32/1000*I82</f>
        <v>0.27323200000000003</v>
      </c>
      <c r="K82" s="54">
        <f>1*1*1*(E83*K83)</f>
        <v>2.4140000000000001</v>
      </c>
      <c r="L82" s="55">
        <f>H82+J82+K82</f>
        <v>4.6875435000000003</v>
      </c>
      <c r="M82" s="54">
        <f>L82*F82</f>
        <v>42.187891500000006</v>
      </c>
      <c r="N82" s="52">
        <f>$F82*$G82</f>
        <v>10.89</v>
      </c>
      <c r="O82" s="52">
        <f>$F82*$I82</f>
        <v>0.9</v>
      </c>
      <c r="P82" s="52">
        <f>$F82*$K82</f>
        <v>21.726000000000003</v>
      </c>
    </row>
    <row r="83" spans="1:16">
      <c r="A83" s="48"/>
      <c r="B83" s="56"/>
      <c r="C83" s="56" t="s">
        <v>78</v>
      </c>
      <c r="D83" s="56" t="s">
        <v>39</v>
      </c>
      <c r="E83" s="56">
        <v>1</v>
      </c>
      <c r="F83" s="56">
        <v>9</v>
      </c>
      <c r="G83" s="49"/>
      <c r="H83" s="49"/>
      <c r="I83" s="49"/>
      <c r="J83" s="49"/>
      <c r="K83" s="49">
        <v>2.4140000000000001</v>
      </c>
      <c r="L83" s="49"/>
      <c r="M83" s="49"/>
      <c r="N83" s="56"/>
      <c r="O83" s="56"/>
      <c r="P83" s="56"/>
    </row>
    <row r="84" spans="1:16">
      <c r="A84" s="48"/>
      <c r="B84" s="56"/>
      <c r="C84" s="56"/>
      <c r="D84" s="56"/>
      <c r="E84" s="56"/>
      <c r="F84" s="56"/>
      <c r="G84" s="49"/>
      <c r="H84" s="49"/>
      <c r="I84" s="49"/>
      <c r="J84" s="49"/>
      <c r="K84" s="49"/>
      <c r="L84" s="49"/>
      <c r="M84" s="49"/>
      <c r="N84" s="56"/>
      <c r="O84" s="56"/>
      <c r="P84" s="56"/>
    </row>
    <row r="85" spans="1:16" ht="24">
      <c r="A85" s="53">
        <v>26</v>
      </c>
      <c r="B85" s="52" t="s">
        <v>69</v>
      </c>
      <c r="C85" s="52" t="s">
        <v>323</v>
      </c>
      <c r="D85" s="53" t="s">
        <v>39</v>
      </c>
      <c r="E85" s="52"/>
      <c r="F85" s="52">
        <v>4</v>
      </c>
      <c r="G85" s="54">
        <v>1.59</v>
      </c>
      <c r="H85" s="54">
        <f>1653.15/1000*G85</f>
        <v>2.6285085000000001</v>
      </c>
      <c r="I85" s="54">
        <v>0.28999999999999998</v>
      </c>
      <c r="J85" s="54">
        <f>2732.32/1000*I85</f>
        <v>0.79237279999999999</v>
      </c>
      <c r="K85" s="54">
        <f>1*1*1*(E86*K86)</f>
        <v>90.808999999999997</v>
      </c>
      <c r="L85" s="55">
        <f>H85+J85+K85</f>
        <v>94.229881300000002</v>
      </c>
      <c r="M85" s="54">
        <f>L85*F85</f>
        <v>376.91952520000001</v>
      </c>
      <c r="N85" s="52">
        <f>$F85*$G85</f>
        <v>6.36</v>
      </c>
      <c r="O85" s="52">
        <f>$F85*$I85</f>
        <v>1.1599999999999999</v>
      </c>
      <c r="P85" s="52">
        <f>$F85*$K85</f>
        <v>363.23599999999999</v>
      </c>
    </row>
    <row r="86" spans="1:16">
      <c r="A86" s="48"/>
      <c r="B86" s="56"/>
      <c r="C86" s="56" t="s">
        <v>79</v>
      </c>
      <c r="D86" s="56" t="s">
        <v>39</v>
      </c>
      <c r="E86" s="56">
        <v>1</v>
      </c>
      <c r="F86" s="56">
        <v>4</v>
      </c>
      <c r="G86" s="49"/>
      <c r="H86" s="49"/>
      <c r="I86" s="49"/>
      <c r="J86" s="49"/>
      <c r="K86" s="49">
        <v>90.808999999999997</v>
      </c>
      <c r="L86" s="49"/>
      <c r="M86" s="49"/>
      <c r="N86" s="56"/>
      <c r="O86" s="56"/>
      <c r="P86" s="56"/>
    </row>
    <row r="87" spans="1:16">
      <c r="A87" s="48"/>
      <c r="B87" s="56"/>
      <c r="C87" s="56"/>
      <c r="D87" s="56"/>
      <c r="E87" s="56"/>
      <c r="F87" s="56"/>
      <c r="G87" s="49"/>
      <c r="H87" s="49"/>
      <c r="I87" s="49"/>
      <c r="J87" s="49"/>
      <c r="K87" s="49"/>
      <c r="L87" s="49"/>
      <c r="M87" s="49"/>
      <c r="N87" s="56"/>
      <c r="O87" s="56"/>
      <c r="P87" s="56"/>
    </row>
    <row r="88" spans="1:16" ht="24">
      <c r="A88" s="53">
        <v>27</v>
      </c>
      <c r="B88" s="52" t="s">
        <v>71</v>
      </c>
      <c r="C88" s="52" t="s">
        <v>322</v>
      </c>
      <c r="D88" s="53" t="s">
        <v>39</v>
      </c>
      <c r="E88" s="52"/>
      <c r="F88" s="52">
        <v>4</v>
      </c>
      <c r="G88" s="54">
        <v>1.21</v>
      </c>
      <c r="H88" s="54">
        <f>1653.15/1000*G88</f>
        <v>2.0003115</v>
      </c>
      <c r="I88" s="54">
        <v>0.1</v>
      </c>
      <c r="J88" s="54">
        <f>2732.32/1000*I88</f>
        <v>0.27323200000000003</v>
      </c>
      <c r="K88" s="54">
        <f>1*1*1*(E89*K89)</f>
        <v>45.582000000000001</v>
      </c>
      <c r="L88" s="55">
        <f>H88+J88+K88</f>
        <v>47.855543500000003</v>
      </c>
      <c r="M88" s="54">
        <f>L88*F88</f>
        <v>191.42217400000001</v>
      </c>
      <c r="N88" s="52">
        <f>$F88*$G88</f>
        <v>4.84</v>
      </c>
      <c r="O88" s="52">
        <f>$F88*$I88</f>
        <v>0.4</v>
      </c>
      <c r="P88" s="52">
        <f>$F88*$K88</f>
        <v>182.328</v>
      </c>
    </row>
    <row r="89" spans="1:16">
      <c r="A89" s="48"/>
      <c r="B89" s="56"/>
      <c r="C89" s="56" t="s">
        <v>80</v>
      </c>
      <c r="D89" s="56" t="s">
        <v>39</v>
      </c>
      <c r="E89" s="56">
        <v>1</v>
      </c>
      <c r="F89" s="56">
        <v>4</v>
      </c>
      <c r="G89" s="49"/>
      <c r="H89" s="49"/>
      <c r="I89" s="49"/>
      <c r="J89" s="49"/>
      <c r="K89" s="49">
        <v>45.582000000000001</v>
      </c>
      <c r="L89" s="49"/>
      <c r="M89" s="49"/>
      <c r="N89" s="56"/>
      <c r="O89" s="56"/>
      <c r="P89" s="56"/>
    </row>
    <row r="90" spans="1:16">
      <c r="A90" s="48"/>
      <c r="B90" s="56"/>
      <c r="C90" s="56"/>
      <c r="D90" s="56"/>
      <c r="E90" s="56"/>
      <c r="F90" s="56"/>
      <c r="G90" s="49"/>
      <c r="H90" s="49"/>
      <c r="I90" s="49"/>
      <c r="J90" s="49"/>
      <c r="K90" s="49"/>
      <c r="L90" s="49"/>
      <c r="M90" s="49"/>
      <c r="N90" s="56"/>
      <c r="O90" s="56"/>
      <c r="P90" s="56"/>
    </row>
    <row r="91" spans="1:16" ht="24">
      <c r="A91" s="53">
        <v>28</v>
      </c>
      <c r="B91" s="52" t="s">
        <v>73</v>
      </c>
      <c r="C91" s="52" t="s">
        <v>321</v>
      </c>
      <c r="D91" s="53" t="s">
        <v>39</v>
      </c>
      <c r="E91" s="52"/>
      <c r="F91" s="52">
        <v>4</v>
      </c>
      <c r="G91" s="54">
        <v>1.21</v>
      </c>
      <c r="H91" s="54">
        <f>1653.15/1000*G91</f>
        <v>2.0003115</v>
      </c>
      <c r="I91" s="54">
        <v>0.1</v>
      </c>
      <c r="J91" s="54">
        <f>2732.32/1000*I91</f>
        <v>0.27323200000000003</v>
      </c>
      <c r="K91" s="54">
        <f>1*1*1*(E92*K92)</f>
        <v>36.423000000000002</v>
      </c>
      <c r="L91" s="55">
        <f>H91+J91+K91</f>
        <v>38.696543500000004</v>
      </c>
      <c r="M91" s="54">
        <f>L91*F91</f>
        <v>154.78617400000002</v>
      </c>
      <c r="N91" s="52">
        <f>$F91*$G91</f>
        <v>4.84</v>
      </c>
      <c r="O91" s="52">
        <f>$F91*$I91</f>
        <v>0.4</v>
      </c>
      <c r="P91" s="52">
        <f>$F91*$K91</f>
        <v>145.69200000000001</v>
      </c>
    </row>
    <row r="92" spans="1:16">
      <c r="A92" s="48"/>
      <c r="B92" s="56"/>
      <c r="C92" s="56" t="s">
        <v>81</v>
      </c>
      <c r="D92" s="56" t="s">
        <v>39</v>
      </c>
      <c r="E92" s="56">
        <v>1</v>
      </c>
      <c r="F92" s="56">
        <v>4</v>
      </c>
      <c r="G92" s="49"/>
      <c r="H92" s="49"/>
      <c r="I92" s="49"/>
      <c r="J92" s="49"/>
      <c r="K92" s="49">
        <v>36.423000000000002</v>
      </c>
      <c r="L92" s="49"/>
      <c r="M92" s="49"/>
      <c r="N92" s="56"/>
      <c r="O92" s="56"/>
      <c r="P92" s="56"/>
    </row>
    <row r="93" spans="1:16">
      <c r="A93" s="48"/>
      <c r="B93" s="56"/>
      <c r="C93" s="56"/>
      <c r="D93" s="56"/>
      <c r="E93" s="56"/>
      <c r="F93" s="56"/>
      <c r="G93" s="49"/>
      <c r="H93" s="49"/>
      <c r="I93" s="49"/>
      <c r="J93" s="49"/>
      <c r="K93" s="49"/>
      <c r="L93" s="49"/>
      <c r="M93" s="49"/>
      <c r="N93" s="56"/>
      <c r="O93" s="56"/>
      <c r="P93" s="56"/>
    </row>
    <row r="94" spans="1:16" ht="24">
      <c r="A94" s="53">
        <v>29</v>
      </c>
      <c r="B94" s="52" t="s">
        <v>73</v>
      </c>
      <c r="C94" s="52" t="s">
        <v>320</v>
      </c>
      <c r="D94" s="53" t="s">
        <v>39</v>
      </c>
      <c r="E94" s="52"/>
      <c r="F94" s="52">
        <v>6</v>
      </c>
      <c r="G94" s="54">
        <v>1.21</v>
      </c>
      <c r="H94" s="54">
        <f>1653.15/1000*G94</f>
        <v>2.0003115</v>
      </c>
      <c r="I94" s="54">
        <v>0.1</v>
      </c>
      <c r="J94" s="54">
        <f>2732.32/1000*I94</f>
        <v>0.27323200000000003</v>
      </c>
      <c r="K94" s="54">
        <f>1*1*1*(E95*K95)</f>
        <v>28.861999999999998</v>
      </c>
      <c r="L94" s="55">
        <f>H94+J94+K94</f>
        <v>31.135543499999997</v>
      </c>
      <c r="M94" s="54">
        <f>L94*F94</f>
        <v>186.81326099999998</v>
      </c>
      <c r="N94" s="52">
        <f>$F94*$G94</f>
        <v>7.26</v>
      </c>
      <c r="O94" s="52">
        <f>$F94*$I94</f>
        <v>0.60000000000000009</v>
      </c>
      <c r="P94" s="52">
        <f>$F94*$K94</f>
        <v>173.172</v>
      </c>
    </row>
    <row r="95" spans="1:16">
      <c r="A95" s="48"/>
      <c r="B95" s="56"/>
      <c r="C95" s="56" t="s">
        <v>82</v>
      </c>
      <c r="D95" s="56" t="s">
        <v>39</v>
      </c>
      <c r="E95" s="56">
        <v>1</v>
      </c>
      <c r="F95" s="56">
        <v>6</v>
      </c>
      <c r="G95" s="49"/>
      <c r="H95" s="49"/>
      <c r="I95" s="49"/>
      <c r="J95" s="49"/>
      <c r="K95" s="49">
        <v>28.861999999999998</v>
      </c>
      <c r="L95" s="49"/>
      <c r="M95" s="49"/>
      <c r="N95" s="56"/>
      <c r="O95" s="56"/>
      <c r="P95" s="56"/>
    </row>
    <row r="96" spans="1:16" ht="24">
      <c r="A96" s="53">
        <v>30</v>
      </c>
      <c r="B96" s="52" t="s">
        <v>75</v>
      </c>
      <c r="C96" s="52" t="s">
        <v>324</v>
      </c>
      <c r="D96" s="53" t="s">
        <v>39</v>
      </c>
      <c r="E96" s="52"/>
      <c r="F96" s="52">
        <v>2</v>
      </c>
      <c r="G96" s="54">
        <v>1.21</v>
      </c>
      <c r="H96" s="54">
        <f>1653.15/1000*G96</f>
        <v>2.0003115</v>
      </c>
      <c r="I96" s="54">
        <v>0.1</v>
      </c>
      <c r="J96" s="54">
        <f>2732.32/1000*I96</f>
        <v>0.27323200000000003</v>
      </c>
      <c r="K96" s="54">
        <f>1*1*1*(E97*K97)</f>
        <v>20.448</v>
      </c>
      <c r="L96" s="55">
        <f>H96+J96+K96</f>
        <v>22.721543499999999</v>
      </c>
      <c r="M96" s="54">
        <f>L96*F96</f>
        <v>45.443086999999998</v>
      </c>
      <c r="N96" s="52">
        <f>$F96*$G96</f>
        <v>2.42</v>
      </c>
      <c r="O96" s="52">
        <f>$F96*$I96</f>
        <v>0.2</v>
      </c>
      <c r="P96" s="52">
        <f>$F96*$K96</f>
        <v>40.896000000000001</v>
      </c>
    </row>
    <row r="97" spans="1:16">
      <c r="A97" s="119"/>
      <c r="B97" s="120"/>
      <c r="C97" s="120" t="s">
        <v>83</v>
      </c>
      <c r="D97" s="120" t="s">
        <v>39</v>
      </c>
      <c r="E97" s="120">
        <v>1</v>
      </c>
      <c r="F97" s="120">
        <v>2</v>
      </c>
      <c r="G97" s="121"/>
      <c r="H97" s="121"/>
      <c r="I97" s="121"/>
      <c r="J97" s="121"/>
      <c r="K97" s="121">
        <v>20.448</v>
      </c>
      <c r="L97" s="121"/>
      <c r="M97" s="121"/>
      <c r="N97" s="56"/>
      <c r="O97" s="56"/>
      <c r="P97" s="56"/>
    </row>
    <row r="98" spans="1:16" ht="24">
      <c r="A98" s="53">
        <v>31</v>
      </c>
      <c r="B98" s="52" t="s">
        <v>75</v>
      </c>
      <c r="C98" s="52" t="s">
        <v>325</v>
      </c>
      <c r="D98" s="53" t="s">
        <v>39</v>
      </c>
      <c r="E98" s="52"/>
      <c r="F98" s="52">
        <v>4</v>
      </c>
      <c r="G98" s="54">
        <v>1.21</v>
      </c>
      <c r="H98" s="54">
        <f>1653.15/1000*G98</f>
        <v>2.0003115</v>
      </c>
      <c r="I98" s="54">
        <v>0.1</v>
      </c>
      <c r="J98" s="54">
        <f>2732.32/1000*I98</f>
        <v>0.27323200000000003</v>
      </c>
      <c r="K98" s="54">
        <f>1*1*1*(E99*K99)</f>
        <v>14.413</v>
      </c>
      <c r="L98" s="55">
        <f>H98+J98+K98</f>
        <v>16.686543499999999</v>
      </c>
      <c r="M98" s="54">
        <f>L98*F98</f>
        <v>66.746173999999996</v>
      </c>
      <c r="N98" s="52">
        <f>$F98*$G98</f>
        <v>4.84</v>
      </c>
      <c r="O98" s="52">
        <f>$F98*$I98</f>
        <v>0.4</v>
      </c>
      <c r="P98" s="52">
        <f>$F98*$K98</f>
        <v>57.652000000000001</v>
      </c>
    </row>
    <row r="99" spans="1:16">
      <c r="A99" s="48"/>
      <c r="B99" s="56"/>
      <c r="C99" s="56" t="s">
        <v>84</v>
      </c>
      <c r="D99" s="56" t="s">
        <v>39</v>
      </c>
      <c r="E99" s="56">
        <v>1</v>
      </c>
      <c r="F99" s="56">
        <v>4</v>
      </c>
      <c r="G99" s="49"/>
      <c r="H99" s="49"/>
      <c r="I99" s="49"/>
      <c r="J99" s="49"/>
      <c r="K99" s="49">
        <v>14.413</v>
      </c>
      <c r="L99" s="49"/>
      <c r="M99" s="49"/>
      <c r="N99" s="56"/>
      <c r="O99" s="56"/>
      <c r="P99" s="56"/>
    </row>
    <row r="100" spans="1:16">
      <c r="A100" s="48"/>
      <c r="B100" s="56"/>
      <c r="C100" s="56"/>
      <c r="D100" s="56"/>
      <c r="E100" s="56"/>
      <c r="F100" s="56"/>
      <c r="G100" s="49"/>
      <c r="H100" s="49"/>
      <c r="I100" s="49"/>
      <c r="J100" s="49"/>
      <c r="K100" s="49"/>
      <c r="L100" s="49"/>
      <c r="M100" s="49"/>
      <c r="N100" s="56"/>
      <c r="O100" s="56"/>
      <c r="P100" s="56"/>
    </row>
    <row r="101" spans="1:16">
      <c r="A101" s="53">
        <v>32</v>
      </c>
      <c r="B101" s="52" t="s">
        <v>85</v>
      </c>
      <c r="C101" s="52" t="s">
        <v>86</v>
      </c>
      <c r="D101" s="53" t="s">
        <v>39</v>
      </c>
      <c r="E101" s="52"/>
      <c r="F101" s="52">
        <v>6</v>
      </c>
      <c r="G101" s="54">
        <v>0.97</v>
      </c>
      <c r="H101" s="54">
        <f>1653.15/1000*G101</f>
        <v>1.6035555000000001</v>
      </c>
      <c r="I101" s="54">
        <v>0.13</v>
      </c>
      <c r="J101" s="54">
        <f>2732.32/1000*I101</f>
        <v>0.35520160000000001</v>
      </c>
      <c r="K101" s="54">
        <f>1*1*1*(E102*K102)</f>
        <v>7.1</v>
      </c>
      <c r="L101" s="55">
        <f>H101+J101+K101</f>
        <v>9.0587570999999993</v>
      </c>
      <c r="M101" s="54">
        <f>L101*F101</f>
        <v>54.352542599999992</v>
      </c>
      <c r="N101" s="52">
        <f>$F101*$G101</f>
        <v>5.82</v>
      </c>
      <c r="O101" s="52">
        <f>$F101*$I101</f>
        <v>0.78</v>
      </c>
      <c r="P101" s="52">
        <f>$F101*$K101</f>
        <v>42.599999999999994</v>
      </c>
    </row>
    <row r="102" spans="1:16">
      <c r="A102" s="48"/>
      <c r="B102" s="56"/>
      <c r="C102" s="56" t="s">
        <v>87</v>
      </c>
      <c r="D102" s="56" t="s">
        <v>39</v>
      </c>
      <c r="E102" s="56">
        <v>1</v>
      </c>
      <c r="F102" s="56">
        <v>6</v>
      </c>
      <c r="G102" s="49"/>
      <c r="H102" s="49"/>
      <c r="I102" s="49"/>
      <c r="J102" s="49"/>
      <c r="K102" s="49">
        <v>7.1</v>
      </c>
      <c r="L102" s="49"/>
      <c r="M102" s="49"/>
      <c r="N102" s="56"/>
      <c r="O102" s="56"/>
      <c r="P102" s="56"/>
    </row>
    <row r="103" spans="1:16">
      <c r="A103" s="48"/>
      <c r="B103" s="56"/>
      <c r="C103" s="56"/>
      <c r="D103" s="56"/>
      <c r="E103" s="56"/>
      <c r="F103" s="56"/>
      <c r="G103" s="49"/>
      <c r="H103" s="49"/>
      <c r="I103" s="49"/>
      <c r="J103" s="49"/>
      <c r="K103" s="49"/>
      <c r="L103" s="49"/>
      <c r="M103" s="49"/>
      <c r="N103" s="56"/>
      <c r="O103" s="56"/>
      <c r="P103" s="56"/>
    </row>
    <row r="104" spans="1:16" ht="24">
      <c r="A104" s="53">
        <v>33</v>
      </c>
      <c r="B104" s="52" t="s">
        <v>88</v>
      </c>
      <c r="C104" s="52" t="s">
        <v>89</v>
      </c>
      <c r="D104" s="53" t="s">
        <v>39</v>
      </c>
      <c r="E104" s="52"/>
      <c r="F104" s="52">
        <v>12</v>
      </c>
      <c r="G104" s="54">
        <v>0.97</v>
      </c>
      <c r="H104" s="54">
        <f>1653.15/1000*G104</f>
        <v>1.6035555000000001</v>
      </c>
      <c r="I104" s="54">
        <v>0.13</v>
      </c>
      <c r="J104" s="54">
        <f>2732.32/1000*I104</f>
        <v>0.35520160000000001</v>
      </c>
      <c r="K104" s="54">
        <f>1*1*1*(E105*K105)</f>
        <v>5.3250000000000002</v>
      </c>
      <c r="L104" s="55">
        <f>H104+J104+K104</f>
        <v>7.2837571000000008</v>
      </c>
      <c r="M104" s="54">
        <f>L104*F104</f>
        <v>87.405085200000002</v>
      </c>
      <c r="N104" s="52">
        <f>$F104*$G104</f>
        <v>11.64</v>
      </c>
      <c r="O104" s="52">
        <f>$F104*$I104</f>
        <v>1.56</v>
      </c>
      <c r="P104" s="52">
        <f>$F104*$K104</f>
        <v>63.900000000000006</v>
      </c>
    </row>
    <row r="105" spans="1:16">
      <c r="A105" s="48"/>
      <c r="B105" s="56"/>
      <c r="C105" s="56" t="s">
        <v>90</v>
      </c>
      <c r="D105" s="56" t="s">
        <v>39</v>
      </c>
      <c r="E105" s="56">
        <v>1</v>
      </c>
      <c r="F105" s="56">
        <v>12</v>
      </c>
      <c r="G105" s="49"/>
      <c r="H105" s="49"/>
      <c r="I105" s="49"/>
      <c r="J105" s="49"/>
      <c r="K105" s="49">
        <v>5.3250000000000002</v>
      </c>
      <c r="L105" s="49"/>
      <c r="M105" s="49"/>
      <c r="N105" s="56"/>
      <c r="O105" s="56"/>
      <c r="P105" s="56"/>
    </row>
    <row r="106" spans="1:16">
      <c r="A106" s="48"/>
      <c r="B106" s="56"/>
      <c r="C106" s="56"/>
      <c r="D106" s="56"/>
      <c r="E106" s="56"/>
      <c r="F106" s="56"/>
      <c r="G106" s="49"/>
      <c r="H106" s="49"/>
      <c r="I106" s="49"/>
      <c r="J106" s="49"/>
      <c r="K106" s="49"/>
      <c r="L106" s="49"/>
      <c r="M106" s="49"/>
      <c r="N106" s="56"/>
      <c r="O106" s="56"/>
      <c r="P106" s="56"/>
    </row>
    <row r="107" spans="1:16">
      <c r="A107" s="53">
        <v>34</v>
      </c>
      <c r="B107" s="52" t="s">
        <v>91</v>
      </c>
      <c r="C107" s="52" t="s">
        <v>92</v>
      </c>
      <c r="D107" s="53" t="s">
        <v>39</v>
      </c>
      <c r="E107" s="52"/>
      <c r="F107" s="52">
        <v>1</v>
      </c>
      <c r="G107" s="54">
        <v>2.39</v>
      </c>
      <c r="H107" s="54">
        <f>1653.15/1000*G107</f>
        <v>3.9510285000000005</v>
      </c>
      <c r="I107" s="54">
        <v>0.68</v>
      </c>
      <c r="J107" s="54">
        <f>2732.32/1000*I107</f>
        <v>1.8579776000000001</v>
      </c>
      <c r="K107" s="54">
        <f>1*1*1*(E108*K108)</f>
        <v>71</v>
      </c>
      <c r="L107" s="55">
        <f>H107+J107+K107</f>
        <v>76.809006100000005</v>
      </c>
      <c r="M107" s="54">
        <f>L107*F107</f>
        <v>76.809006100000005</v>
      </c>
      <c r="N107" s="52">
        <f>$F107*$G107</f>
        <v>2.39</v>
      </c>
      <c r="O107" s="52">
        <f>$F107*$I107</f>
        <v>0.68</v>
      </c>
      <c r="P107" s="52">
        <f>$F107*$K107</f>
        <v>71</v>
      </c>
    </row>
    <row r="108" spans="1:16">
      <c r="A108" s="48"/>
      <c r="B108" s="56"/>
      <c r="C108" s="56" t="s">
        <v>93</v>
      </c>
      <c r="D108" s="56" t="s">
        <v>39</v>
      </c>
      <c r="E108" s="56">
        <v>1</v>
      </c>
      <c r="F108" s="56">
        <v>1</v>
      </c>
      <c r="G108" s="49"/>
      <c r="H108" s="49"/>
      <c r="I108" s="49"/>
      <c r="J108" s="49"/>
      <c r="K108" s="49">
        <v>71</v>
      </c>
      <c r="L108" s="49"/>
      <c r="M108" s="49"/>
      <c r="N108" s="56"/>
      <c r="O108" s="56"/>
      <c r="P108" s="56"/>
    </row>
    <row r="109" spans="1:16">
      <c r="A109" s="48"/>
      <c r="B109" s="56"/>
      <c r="C109" s="56"/>
      <c r="D109" s="56"/>
      <c r="E109" s="56"/>
      <c r="F109" s="56"/>
      <c r="G109" s="49"/>
      <c r="H109" s="49"/>
      <c r="I109" s="49"/>
      <c r="J109" s="49"/>
      <c r="K109" s="49"/>
      <c r="L109" s="49"/>
      <c r="M109" s="49"/>
      <c r="N109" s="56"/>
      <c r="O109" s="56"/>
      <c r="P109" s="56"/>
    </row>
    <row r="110" spans="1:16">
      <c r="A110" s="53">
        <v>35</v>
      </c>
      <c r="B110" s="52" t="s">
        <v>94</v>
      </c>
      <c r="C110" s="52" t="s">
        <v>95</v>
      </c>
      <c r="D110" s="53" t="s">
        <v>39</v>
      </c>
      <c r="E110" s="52"/>
      <c r="F110" s="52">
        <v>2</v>
      </c>
      <c r="G110" s="54">
        <v>1.1200000000000001</v>
      </c>
      <c r="H110" s="54">
        <f>1653.15/1000*G110</f>
        <v>1.8515280000000003</v>
      </c>
      <c r="I110" s="54">
        <v>0.47</v>
      </c>
      <c r="J110" s="54">
        <f>2732.32/1000*I110</f>
        <v>1.2841904</v>
      </c>
      <c r="K110" s="54">
        <f>1*1*1*(E111*K111)</f>
        <v>47.924999999999997</v>
      </c>
      <c r="L110" s="55">
        <f>H110+J110+K110</f>
        <v>51.060718399999999</v>
      </c>
      <c r="M110" s="54">
        <f>L110*F110</f>
        <v>102.1214368</v>
      </c>
      <c r="N110" s="52">
        <f>$F110*$G110</f>
        <v>2.2400000000000002</v>
      </c>
      <c r="O110" s="52">
        <f>$F110*$I110</f>
        <v>0.94</v>
      </c>
      <c r="P110" s="52">
        <f>$F110*$K110</f>
        <v>95.85</v>
      </c>
    </row>
    <row r="111" spans="1:16">
      <c r="A111" s="48"/>
      <c r="B111" s="56"/>
      <c r="C111" s="56" t="s">
        <v>96</v>
      </c>
      <c r="D111" s="56" t="s">
        <v>39</v>
      </c>
      <c r="E111" s="56">
        <v>1</v>
      </c>
      <c r="F111" s="56">
        <v>2</v>
      </c>
      <c r="G111" s="49"/>
      <c r="H111" s="49"/>
      <c r="I111" s="49"/>
      <c r="J111" s="49"/>
      <c r="K111" s="49">
        <v>47.924999999999997</v>
      </c>
      <c r="L111" s="49"/>
      <c r="M111" s="49"/>
      <c r="N111" s="56"/>
      <c r="O111" s="56"/>
      <c r="P111" s="56"/>
    </row>
    <row r="112" spans="1:16">
      <c r="A112" s="48"/>
      <c r="B112" s="56"/>
      <c r="C112" s="56"/>
      <c r="D112" s="56"/>
      <c r="E112" s="56"/>
      <c r="F112" s="56"/>
      <c r="G112" s="49"/>
      <c r="H112" s="49"/>
      <c r="I112" s="49"/>
      <c r="J112" s="49"/>
      <c r="K112" s="49"/>
      <c r="L112" s="49"/>
      <c r="M112" s="49"/>
      <c r="N112" s="56"/>
      <c r="O112" s="56"/>
      <c r="P112" s="56"/>
    </row>
    <row r="113" spans="1:16">
      <c r="A113" s="53">
        <v>36</v>
      </c>
      <c r="B113" s="52" t="s">
        <v>97</v>
      </c>
      <c r="C113" s="52" t="s">
        <v>98</v>
      </c>
      <c r="D113" s="53" t="s">
        <v>39</v>
      </c>
      <c r="E113" s="52"/>
      <c r="F113" s="52">
        <v>2</v>
      </c>
      <c r="G113" s="54">
        <v>0.98</v>
      </c>
      <c r="H113" s="54">
        <f>1653.15/1000*G113</f>
        <v>1.6200870000000001</v>
      </c>
      <c r="I113" s="54">
        <v>0.36</v>
      </c>
      <c r="J113" s="54">
        <f>2732.32/1000*I113</f>
        <v>0.98363520000000004</v>
      </c>
      <c r="K113" s="54">
        <f>1*1*1*(E114*K114)</f>
        <v>31.097999999999999</v>
      </c>
      <c r="L113" s="55">
        <f>H113+J113+K113</f>
        <v>33.701722199999999</v>
      </c>
      <c r="M113" s="54">
        <f>L113*F113</f>
        <v>67.403444399999998</v>
      </c>
      <c r="N113" s="52">
        <f>$F113*$G113</f>
        <v>1.96</v>
      </c>
      <c r="O113" s="52">
        <f>$F113*$I113</f>
        <v>0.72</v>
      </c>
      <c r="P113" s="52">
        <f>$F113*$K113</f>
        <v>62.195999999999998</v>
      </c>
    </row>
    <row r="114" spans="1:16">
      <c r="A114" s="48"/>
      <c r="B114" s="56"/>
      <c r="C114" s="56" t="s">
        <v>99</v>
      </c>
      <c r="D114" s="56" t="s">
        <v>39</v>
      </c>
      <c r="E114" s="56">
        <v>1</v>
      </c>
      <c r="F114" s="56">
        <v>2</v>
      </c>
      <c r="G114" s="49"/>
      <c r="H114" s="49"/>
      <c r="I114" s="49"/>
      <c r="J114" s="49"/>
      <c r="K114" s="49">
        <v>31.097999999999999</v>
      </c>
      <c r="L114" s="49"/>
      <c r="M114" s="49"/>
      <c r="N114" s="56"/>
      <c r="O114" s="56"/>
      <c r="P114" s="56"/>
    </row>
    <row r="115" spans="1:16">
      <c r="A115" s="48"/>
      <c r="B115" s="56"/>
      <c r="C115" s="56"/>
      <c r="D115" s="56"/>
      <c r="E115" s="56"/>
      <c r="F115" s="56"/>
      <c r="G115" s="49"/>
      <c r="H115" s="49"/>
      <c r="I115" s="49"/>
      <c r="J115" s="49"/>
      <c r="K115" s="49"/>
      <c r="L115" s="49"/>
      <c r="M115" s="49"/>
      <c r="N115" s="56"/>
      <c r="O115" s="56"/>
      <c r="P115" s="56"/>
    </row>
    <row r="116" spans="1:16">
      <c r="A116" s="53">
        <v>37</v>
      </c>
      <c r="B116" s="52" t="s">
        <v>100</v>
      </c>
      <c r="C116" s="52" t="s">
        <v>101</v>
      </c>
      <c r="D116" s="53" t="s">
        <v>39</v>
      </c>
      <c r="E116" s="52"/>
      <c r="F116" s="52">
        <v>4</v>
      </c>
      <c r="G116" s="54">
        <v>0.88</v>
      </c>
      <c r="H116" s="54">
        <f>1653.15/1000*G116</f>
        <v>1.4547720000000002</v>
      </c>
      <c r="I116" s="54">
        <v>0.3</v>
      </c>
      <c r="J116" s="54">
        <f>2732.32/1000*I116</f>
        <v>0.81969599999999998</v>
      </c>
      <c r="K116" s="54">
        <f>1*1*1*(E117*K117)</f>
        <v>26.625</v>
      </c>
      <c r="L116" s="55">
        <f>H116+J116+K116</f>
        <v>28.899467999999999</v>
      </c>
      <c r="M116" s="54">
        <f>L116*F116</f>
        <v>115.597872</v>
      </c>
      <c r="N116" s="52">
        <f>$F116*$G116</f>
        <v>3.52</v>
      </c>
      <c r="O116" s="52">
        <f>$F116*$I116</f>
        <v>1.2</v>
      </c>
      <c r="P116" s="52">
        <f>$F116*$K116</f>
        <v>106.5</v>
      </c>
    </row>
    <row r="117" spans="1:16">
      <c r="A117" s="48"/>
      <c r="B117" s="56"/>
      <c r="C117" s="56" t="s">
        <v>102</v>
      </c>
      <c r="D117" s="56" t="s">
        <v>39</v>
      </c>
      <c r="E117" s="56">
        <v>1</v>
      </c>
      <c r="F117" s="56">
        <v>4</v>
      </c>
      <c r="G117" s="49"/>
      <c r="H117" s="49"/>
      <c r="I117" s="49"/>
      <c r="J117" s="49"/>
      <c r="K117" s="49">
        <v>26.625</v>
      </c>
      <c r="L117" s="49"/>
      <c r="M117" s="49"/>
      <c r="N117" s="56"/>
      <c r="O117" s="56"/>
      <c r="P117" s="56"/>
    </row>
    <row r="118" spans="1:16">
      <c r="A118" s="48"/>
      <c r="B118" s="56"/>
      <c r="C118" s="56"/>
      <c r="D118" s="56"/>
      <c r="E118" s="56"/>
      <c r="F118" s="56"/>
      <c r="G118" s="49"/>
      <c r="H118" s="49"/>
      <c r="I118" s="49"/>
      <c r="J118" s="49"/>
      <c r="K118" s="49"/>
      <c r="L118" s="49"/>
      <c r="M118" s="49"/>
      <c r="N118" s="56"/>
      <c r="O118" s="56"/>
      <c r="P118" s="56"/>
    </row>
    <row r="119" spans="1:16">
      <c r="A119" s="53">
        <v>38</v>
      </c>
      <c r="B119" s="52" t="s">
        <v>103</v>
      </c>
      <c r="C119" s="52" t="s">
        <v>104</v>
      </c>
      <c r="D119" s="53" t="s">
        <v>39</v>
      </c>
      <c r="E119" s="52"/>
      <c r="F119" s="52">
        <v>5</v>
      </c>
      <c r="G119" s="54">
        <v>0.77</v>
      </c>
      <c r="H119" s="54">
        <f>1653.15/1000*G119</f>
        <v>1.2729255000000002</v>
      </c>
      <c r="I119" s="54">
        <v>0.23</v>
      </c>
      <c r="J119" s="54">
        <f>2732.32/1000*I119</f>
        <v>0.62843360000000004</v>
      </c>
      <c r="K119" s="54">
        <f>1*1*1*(E120*K120)</f>
        <v>10.65</v>
      </c>
      <c r="L119" s="55">
        <f>H119+J119+K119</f>
        <v>12.551359100000001</v>
      </c>
      <c r="M119" s="54">
        <f>L119*F119</f>
        <v>62.756795500000003</v>
      </c>
      <c r="N119" s="52">
        <f>$F119*$G119</f>
        <v>3.85</v>
      </c>
      <c r="O119" s="52">
        <f>$F119*$I119</f>
        <v>1.1500000000000001</v>
      </c>
      <c r="P119" s="52">
        <f>$F119*$K119</f>
        <v>53.25</v>
      </c>
    </row>
    <row r="120" spans="1:16">
      <c r="A120" s="48"/>
      <c r="B120" s="56"/>
      <c r="C120" s="56" t="s">
        <v>105</v>
      </c>
      <c r="D120" s="56" t="s">
        <v>39</v>
      </c>
      <c r="E120" s="56">
        <v>1</v>
      </c>
      <c r="F120" s="56">
        <v>5</v>
      </c>
      <c r="G120" s="49"/>
      <c r="H120" s="49"/>
      <c r="I120" s="49"/>
      <c r="J120" s="49"/>
      <c r="K120" s="49">
        <v>10.65</v>
      </c>
      <c r="L120" s="49"/>
      <c r="M120" s="49"/>
      <c r="N120" s="56"/>
      <c r="O120" s="56"/>
      <c r="P120" s="56"/>
    </row>
    <row r="121" spans="1:16">
      <c r="A121" s="48"/>
      <c r="B121" s="56"/>
      <c r="C121" s="56"/>
      <c r="D121" s="56"/>
      <c r="E121" s="56"/>
      <c r="F121" s="56"/>
      <c r="G121" s="49"/>
      <c r="H121" s="49"/>
      <c r="I121" s="49"/>
      <c r="J121" s="49"/>
      <c r="K121" s="49"/>
      <c r="L121" s="49"/>
      <c r="M121" s="49"/>
      <c r="N121" s="56"/>
      <c r="O121" s="56"/>
      <c r="P121" s="56"/>
    </row>
    <row r="122" spans="1:16">
      <c r="A122" s="53">
        <v>39</v>
      </c>
      <c r="B122" s="52" t="s">
        <v>106</v>
      </c>
      <c r="C122" s="52" t="s">
        <v>107</v>
      </c>
      <c r="D122" s="53" t="s">
        <v>39</v>
      </c>
      <c r="E122" s="52"/>
      <c r="F122" s="52">
        <v>4</v>
      </c>
      <c r="G122" s="54">
        <v>0.77</v>
      </c>
      <c r="H122" s="54">
        <f>1653.15/1000*G122</f>
        <v>1.2729255000000002</v>
      </c>
      <c r="I122" s="54">
        <v>0.23</v>
      </c>
      <c r="J122" s="54">
        <f>2732.32/1000*I122</f>
        <v>0.62843360000000004</v>
      </c>
      <c r="K122" s="54">
        <f>1*1*1*(E123*K123)</f>
        <v>6.39</v>
      </c>
      <c r="L122" s="55">
        <f>H122+J122+K122</f>
        <v>8.2913590999999993</v>
      </c>
      <c r="M122" s="54">
        <f>L122*F122</f>
        <v>33.165436399999997</v>
      </c>
      <c r="N122" s="52">
        <f>$F122*$G122</f>
        <v>3.08</v>
      </c>
      <c r="O122" s="52">
        <f>$F122*$I122</f>
        <v>0.92</v>
      </c>
      <c r="P122" s="52">
        <f>$F122*$K122</f>
        <v>25.56</v>
      </c>
    </row>
    <row r="123" spans="1:16">
      <c r="A123" s="48"/>
      <c r="B123" s="56"/>
      <c r="C123" s="56" t="s">
        <v>108</v>
      </c>
      <c r="D123" s="56" t="s">
        <v>39</v>
      </c>
      <c r="E123" s="56">
        <v>1</v>
      </c>
      <c r="F123" s="56">
        <v>4</v>
      </c>
      <c r="G123" s="49"/>
      <c r="H123" s="49"/>
      <c r="I123" s="49"/>
      <c r="J123" s="49"/>
      <c r="K123" s="49">
        <v>6.39</v>
      </c>
      <c r="L123" s="49"/>
      <c r="M123" s="49"/>
      <c r="N123" s="56"/>
      <c r="O123" s="56"/>
      <c r="P123" s="56"/>
    </row>
    <row r="124" spans="1:16">
      <c r="A124" s="48"/>
      <c r="B124" s="56"/>
      <c r="C124" s="56"/>
      <c r="D124" s="56"/>
      <c r="E124" s="56"/>
      <c r="F124" s="56"/>
      <c r="G124" s="49"/>
      <c r="H124" s="49"/>
      <c r="I124" s="49"/>
      <c r="J124" s="49"/>
      <c r="K124" s="49"/>
      <c r="L124" s="49"/>
      <c r="M124" s="49"/>
      <c r="N124" s="56"/>
      <c r="O124" s="56"/>
      <c r="P124" s="56"/>
    </row>
    <row r="125" spans="1:16">
      <c r="A125" s="53">
        <v>40</v>
      </c>
      <c r="B125" s="52" t="s">
        <v>109</v>
      </c>
      <c r="C125" s="52" t="s">
        <v>110</v>
      </c>
      <c r="D125" s="53" t="s">
        <v>39</v>
      </c>
      <c r="E125" s="52"/>
      <c r="F125" s="52">
        <v>2</v>
      </c>
      <c r="G125" s="54">
        <v>0.66</v>
      </c>
      <c r="H125" s="54">
        <f>1653.15/1000*G125</f>
        <v>1.0910790000000001</v>
      </c>
      <c r="I125" s="54">
        <v>0.16</v>
      </c>
      <c r="J125" s="54">
        <f>2732.32/1000*I125</f>
        <v>0.43717120000000004</v>
      </c>
      <c r="K125" s="54">
        <f>1*1*1*(E126*K126)</f>
        <v>4.26</v>
      </c>
      <c r="L125" s="55">
        <f>H125+J125+K125</f>
        <v>5.7882502000000002</v>
      </c>
      <c r="M125" s="54">
        <f>L125*F125</f>
        <v>11.5765004</v>
      </c>
      <c r="N125" s="52">
        <f>$F125*$G125</f>
        <v>1.32</v>
      </c>
      <c r="O125" s="52">
        <f>$F125*$I125</f>
        <v>0.32</v>
      </c>
      <c r="P125" s="52">
        <f>$F125*$K125</f>
        <v>8.52</v>
      </c>
    </row>
    <row r="126" spans="1:16">
      <c r="A126" s="48"/>
      <c r="B126" s="56"/>
      <c r="C126" s="56" t="s">
        <v>111</v>
      </c>
      <c r="D126" s="56" t="s">
        <v>39</v>
      </c>
      <c r="E126" s="56">
        <v>1</v>
      </c>
      <c r="F126" s="56">
        <v>2</v>
      </c>
      <c r="G126" s="49"/>
      <c r="H126" s="49"/>
      <c r="I126" s="49"/>
      <c r="J126" s="49"/>
      <c r="K126" s="49">
        <v>4.26</v>
      </c>
      <c r="L126" s="49"/>
      <c r="M126" s="49"/>
      <c r="N126" s="56"/>
      <c r="O126" s="56"/>
      <c r="P126" s="56"/>
    </row>
    <row r="127" spans="1:16">
      <c r="A127" s="48"/>
      <c r="B127" s="56"/>
      <c r="C127" s="56"/>
      <c r="D127" s="56"/>
      <c r="E127" s="56"/>
      <c r="F127" s="56"/>
      <c r="G127" s="49"/>
      <c r="H127" s="49"/>
      <c r="I127" s="49"/>
      <c r="J127" s="49"/>
      <c r="K127" s="49"/>
      <c r="L127" s="49"/>
      <c r="M127" s="49"/>
      <c r="N127" s="56"/>
      <c r="O127" s="56"/>
      <c r="P127" s="56"/>
    </row>
    <row r="128" spans="1:16">
      <c r="A128" s="53">
        <v>41</v>
      </c>
      <c r="B128" s="52" t="s">
        <v>112</v>
      </c>
      <c r="C128" s="52" t="s">
        <v>113</v>
      </c>
      <c r="D128" s="53" t="s">
        <v>39</v>
      </c>
      <c r="E128" s="52"/>
      <c r="F128" s="52">
        <v>9</v>
      </c>
      <c r="G128" s="54">
        <v>0.66</v>
      </c>
      <c r="H128" s="54">
        <f>1653.15/1000*G128</f>
        <v>1.0910790000000001</v>
      </c>
      <c r="I128" s="54">
        <v>0.16</v>
      </c>
      <c r="J128" s="54">
        <f>2732.32/1000*I128</f>
        <v>0.43717120000000004</v>
      </c>
      <c r="K128" s="54">
        <f>1*1*1*(E129*K129)</f>
        <v>1.7749999999999999</v>
      </c>
      <c r="L128" s="55">
        <f>H128+J128+K128</f>
        <v>3.3032501999999999</v>
      </c>
      <c r="M128" s="54">
        <f>L128*F128</f>
        <v>29.7292518</v>
      </c>
      <c r="N128" s="52">
        <f>$F128*$G128</f>
        <v>5.94</v>
      </c>
      <c r="O128" s="52">
        <f>$F128*$I128</f>
        <v>1.44</v>
      </c>
      <c r="P128" s="52">
        <f>$F128*$K128</f>
        <v>15.975</v>
      </c>
    </row>
    <row r="129" spans="1:16">
      <c r="A129" s="48"/>
      <c r="B129" s="56"/>
      <c r="C129" s="56" t="s">
        <v>114</v>
      </c>
      <c r="D129" s="56" t="s">
        <v>39</v>
      </c>
      <c r="E129" s="56">
        <v>1</v>
      </c>
      <c r="F129" s="56">
        <v>9</v>
      </c>
      <c r="G129" s="49"/>
      <c r="H129" s="49"/>
      <c r="I129" s="49"/>
      <c r="J129" s="49"/>
      <c r="K129" s="49">
        <v>1.7749999999999999</v>
      </c>
      <c r="L129" s="49"/>
      <c r="M129" s="49"/>
      <c r="N129" s="56"/>
      <c r="O129" s="56"/>
      <c r="P129" s="56"/>
    </row>
    <row r="130" spans="1:16" ht="24">
      <c r="A130" s="53">
        <v>42</v>
      </c>
      <c r="B130" s="52" t="s">
        <v>115</v>
      </c>
      <c r="C130" s="52" t="s">
        <v>116</v>
      </c>
      <c r="D130" s="53" t="s">
        <v>39</v>
      </c>
      <c r="E130" s="52"/>
      <c r="F130" s="52">
        <v>2</v>
      </c>
      <c r="G130" s="54">
        <v>7.51</v>
      </c>
      <c r="H130" s="54">
        <f>1653.15/1000*G130</f>
        <v>12.4151565</v>
      </c>
      <c r="I130" s="54">
        <v>0.45</v>
      </c>
      <c r="J130" s="54">
        <f>2732.32/1000*I130</f>
        <v>1.229544</v>
      </c>
      <c r="K130" s="54">
        <f>1*1*1*(E131*K131)</f>
        <v>33.353999999999999</v>
      </c>
      <c r="L130" s="55">
        <f>H130+J130+K130</f>
        <v>46.998700499999998</v>
      </c>
      <c r="M130" s="54">
        <f>L130*F130</f>
        <v>93.997400999999996</v>
      </c>
      <c r="N130" s="52">
        <f>$F130*$G130</f>
        <v>15.02</v>
      </c>
      <c r="O130" s="52">
        <f>$F130*$I130</f>
        <v>0.9</v>
      </c>
      <c r="P130" s="52">
        <f>$F130*$K130</f>
        <v>66.707999999999998</v>
      </c>
    </row>
    <row r="131" spans="1:16">
      <c r="A131" s="48"/>
      <c r="B131" s="56"/>
      <c r="C131" s="56" t="s">
        <v>117</v>
      </c>
      <c r="D131" s="56" t="s">
        <v>39</v>
      </c>
      <c r="E131" s="56">
        <v>1</v>
      </c>
      <c r="F131" s="56">
        <v>2</v>
      </c>
      <c r="G131" s="49"/>
      <c r="H131" s="49"/>
      <c r="I131" s="49"/>
      <c r="J131" s="49"/>
      <c r="K131" s="49">
        <v>33.353999999999999</v>
      </c>
      <c r="L131" s="49"/>
      <c r="M131" s="49"/>
      <c r="N131" s="56"/>
      <c r="O131" s="56"/>
      <c r="P131" s="56"/>
    </row>
    <row r="132" spans="1:16">
      <c r="A132" s="48"/>
      <c r="B132" s="56"/>
      <c r="C132" s="56"/>
      <c r="D132" s="56"/>
      <c r="E132" s="56"/>
      <c r="F132" s="56"/>
      <c r="G132" s="49"/>
      <c r="H132" s="49"/>
      <c r="I132" s="49"/>
      <c r="J132" s="49"/>
      <c r="K132" s="49"/>
      <c r="L132" s="49"/>
      <c r="M132" s="49"/>
      <c r="N132" s="56"/>
      <c r="O132" s="56"/>
      <c r="P132" s="56"/>
    </row>
    <row r="133" spans="1:16" ht="24">
      <c r="A133" s="53">
        <v>43</v>
      </c>
      <c r="B133" s="52" t="s">
        <v>118</v>
      </c>
      <c r="C133" s="52" t="s">
        <v>119</v>
      </c>
      <c r="D133" s="53" t="s">
        <v>39</v>
      </c>
      <c r="E133" s="52"/>
      <c r="F133" s="52">
        <v>2</v>
      </c>
      <c r="G133" s="54">
        <v>5.56</v>
      </c>
      <c r="H133" s="54">
        <f>1653.15/1000*G133</f>
        <v>9.1915139999999997</v>
      </c>
      <c r="I133" s="54">
        <v>0.22</v>
      </c>
      <c r="J133" s="54">
        <f>2732.32/1000*I133</f>
        <v>0.60111040000000004</v>
      </c>
      <c r="K133" s="54">
        <f>1*1*1*(E134*K134)</f>
        <v>18.885999999999999</v>
      </c>
      <c r="L133" s="55">
        <f>H133+J133+K133</f>
        <v>28.678624399999997</v>
      </c>
      <c r="M133" s="54">
        <f>L133*F133</f>
        <v>57.357248799999994</v>
      </c>
      <c r="N133" s="52">
        <f>$F133*$G133</f>
        <v>11.12</v>
      </c>
      <c r="O133" s="52">
        <f>$F133*$I133</f>
        <v>0.44</v>
      </c>
      <c r="P133" s="52">
        <f>$F133*$K133</f>
        <v>37.771999999999998</v>
      </c>
    </row>
    <row r="134" spans="1:16">
      <c r="A134" s="48"/>
      <c r="B134" s="56"/>
      <c r="C134" s="56" t="s">
        <v>120</v>
      </c>
      <c r="D134" s="56" t="s">
        <v>39</v>
      </c>
      <c r="E134" s="56">
        <v>1</v>
      </c>
      <c r="F134" s="56">
        <v>2</v>
      </c>
      <c r="G134" s="49"/>
      <c r="H134" s="49"/>
      <c r="I134" s="49"/>
      <c r="J134" s="49"/>
      <c r="K134" s="49">
        <v>18.885999999999999</v>
      </c>
      <c r="L134" s="49"/>
      <c r="M134" s="49"/>
      <c r="N134" s="56"/>
      <c r="O134" s="56"/>
      <c r="P134" s="56"/>
    </row>
    <row r="135" spans="1:16">
      <c r="A135" s="48"/>
      <c r="B135" s="56"/>
      <c r="C135" s="56"/>
      <c r="D135" s="56"/>
      <c r="E135" s="56"/>
      <c r="F135" s="56"/>
      <c r="G135" s="49"/>
      <c r="H135" s="49"/>
      <c r="I135" s="49"/>
      <c r="J135" s="49"/>
      <c r="K135" s="49"/>
      <c r="L135" s="49"/>
      <c r="M135" s="49"/>
      <c r="N135" s="56"/>
      <c r="O135" s="56"/>
      <c r="P135" s="56"/>
    </row>
    <row r="136" spans="1:16">
      <c r="A136" s="53">
        <v>44</v>
      </c>
      <c r="B136" s="52" t="s">
        <v>121</v>
      </c>
      <c r="C136" s="52" t="s">
        <v>122</v>
      </c>
      <c r="D136" s="53" t="s">
        <v>39</v>
      </c>
      <c r="E136" s="52"/>
      <c r="F136" s="52">
        <v>36</v>
      </c>
      <c r="G136" s="54">
        <v>0.97</v>
      </c>
      <c r="H136" s="54">
        <f>1653.15/1000*G136</f>
        <v>1.6035555000000001</v>
      </c>
      <c r="I136" s="54">
        <v>0.06</v>
      </c>
      <c r="J136" s="54">
        <f>2732.32/1000*I136</f>
        <v>0.16393920000000001</v>
      </c>
      <c r="K136" s="54">
        <f>1*1*1*(E137*K137)</f>
        <v>2.343</v>
      </c>
      <c r="L136" s="55">
        <f>H136+J136+K136</f>
        <v>4.1104947000000003</v>
      </c>
      <c r="M136" s="54">
        <f>L136*F136</f>
        <v>147.97780920000002</v>
      </c>
      <c r="N136" s="52">
        <f>$F136*$G136</f>
        <v>34.92</v>
      </c>
      <c r="O136" s="52">
        <f>$F136*$I136</f>
        <v>2.16</v>
      </c>
      <c r="P136" s="52">
        <f>$F136*$K136</f>
        <v>84.347999999999999</v>
      </c>
    </row>
    <row r="137" spans="1:16">
      <c r="A137" s="119"/>
      <c r="B137" s="120"/>
      <c r="C137" s="120" t="s">
        <v>123</v>
      </c>
      <c r="D137" s="120" t="s">
        <v>39</v>
      </c>
      <c r="E137" s="120">
        <v>1</v>
      </c>
      <c r="F137" s="120">
        <v>36</v>
      </c>
      <c r="G137" s="121"/>
      <c r="H137" s="121"/>
      <c r="I137" s="121"/>
      <c r="J137" s="121"/>
      <c r="K137" s="121">
        <v>2.343</v>
      </c>
      <c r="L137" s="121"/>
      <c r="M137" s="121"/>
      <c r="N137" s="56"/>
      <c r="O137" s="56"/>
      <c r="P137" s="56"/>
    </row>
    <row r="138" spans="1:16">
      <c r="A138" s="53">
        <v>45</v>
      </c>
      <c r="B138" s="52" t="s">
        <v>124</v>
      </c>
      <c r="C138" s="52" t="s">
        <v>125</v>
      </c>
      <c r="D138" s="53" t="s">
        <v>39</v>
      </c>
      <c r="E138" s="52"/>
      <c r="F138" s="52">
        <v>64</v>
      </c>
      <c r="G138" s="54">
        <v>0.2</v>
      </c>
      <c r="H138" s="54">
        <f>1653.15/1000*G138</f>
        <v>0.33063000000000003</v>
      </c>
      <c r="I138" s="54">
        <v>0.01</v>
      </c>
      <c r="J138" s="54">
        <f>2732.32/1000*I138</f>
        <v>2.7323200000000002E-2</v>
      </c>
      <c r="K138" s="54">
        <f>1*1*1*(E139*K139)</f>
        <v>2.4849999999999999</v>
      </c>
      <c r="L138" s="55">
        <f>H138+J138+K138</f>
        <v>2.8429531999999997</v>
      </c>
      <c r="M138" s="54">
        <f>L138*F138</f>
        <v>181.94900479999998</v>
      </c>
      <c r="N138" s="52">
        <f>$F138*$G138</f>
        <v>12.8</v>
      </c>
      <c r="O138" s="52">
        <f>$F138*$I138</f>
        <v>0.64</v>
      </c>
      <c r="P138" s="52">
        <f>$F138*$K138</f>
        <v>159.04</v>
      </c>
    </row>
    <row r="139" spans="1:16">
      <c r="A139" s="48"/>
      <c r="B139" s="56"/>
      <c r="C139" s="56" t="s">
        <v>126</v>
      </c>
      <c r="D139" s="56" t="s">
        <v>39</v>
      </c>
      <c r="E139" s="56">
        <v>1</v>
      </c>
      <c r="F139" s="56">
        <v>64</v>
      </c>
      <c r="G139" s="49"/>
      <c r="H139" s="49"/>
      <c r="I139" s="49"/>
      <c r="J139" s="49"/>
      <c r="K139" s="49">
        <v>2.4849999999999999</v>
      </c>
      <c r="L139" s="49"/>
      <c r="M139" s="49"/>
      <c r="N139" s="56"/>
      <c r="O139" s="56"/>
      <c r="P139" s="56"/>
    </row>
    <row r="140" spans="1:16">
      <c r="A140" s="48"/>
      <c r="B140" s="56"/>
      <c r="C140" s="56"/>
      <c r="D140" s="56"/>
      <c r="E140" s="56"/>
      <c r="F140" s="56"/>
      <c r="G140" s="49"/>
      <c r="H140" s="49"/>
      <c r="I140" s="49"/>
      <c r="J140" s="49"/>
      <c r="K140" s="49"/>
      <c r="L140" s="49"/>
      <c r="M140" s="49"/>
      <c r="N140" s="56"/>
      <c r="O140" s="56"/>
      <c r="P140" s="56"/>
    </row>
    <row r="141" spans="1:16">
      <c r="A141" s="53">
        <v>46</v>
      </c>
      <c r="B141" s="52" t="s">
        <v>127</v>
      </c>
      <c r="C141" s="52" t="s">
        <v>128</v>
      </c>
      <c r="D141" s="53" t="s">
        <v>39</v>
      </c>
      <c r="E141" s="52"/>
      <c r="F141" s="52">
        <v>48</v>
      </c>
      <c r="G141" s="54">
        <v>0.2</v>
      </c>
      <c r="H141" s="54">
        <f>1653.15/1000*G141</f>
        <v>0.33063000000000003</v>
      </c>
      <c r="I141" s="54">
        <v>0</v>
      </c>
      <c r="J141" s="54">
        <f>2732.32/1000*I141</f>
        <v>0</v>
      </c>
      <c r="K141" s="54">
        <f>1*1*1*(E142*K142)</f>
        <v>2.4849999999999999</v>
      </c>
      <c r="L141" s="55">
        <f>H141+J141+K141</f>
        <v>2.8156300000000001</v>
      </c>
      <c r="M141" s="54">
        <f>L141*F141</f>
        <v>135.15024</v>
      </c>
      <c r="N141" s="52">
        <f>$F141*$G141</f>
        <v>9.6000000000000014</v>
      </c>
      <c r="O141" s="52">
        <f>$F141*$I141</f>
        <v>0</v>
      </c>
      <c r="P141" s="52">
        <f>$F141*$K141</f>
        <v>119.28</v>
      </c>
    </row>
    <row r="142" spans="1:16">
      <c r="A142" s="48"/>
      <c r="B142" s="56"/>
      <c r="C142" s="56" t="s">
        <v>129</v>
      </c>
      <c r="D142" s="56" t="s">
        <v>39</v>
      </c>
      <c r="E142" s="56">
        <v>1</v>
      </c>
      <c r="F142" s="56">
        <v>48</v>
      </c>
      <c r="G142" s="49"/>
      <c r="H142" s="49"/>
      <c r="I142" s="49"/>
      <c r="J142" s="49"/>
      <c r="K142" s="49">
        <v>2.4849999999999999</v>
      </c>
      <c r="L142" s="49"/>
      <c r="M142" s="49"/>
      <c r="N142" s="56"/>
      <c r="O142" s="56"/>
      <c r="P142" s="56"/>
    </row>
    <row r="143" spans="1:16">
      <c r="A143" s="48"/>
      <c r="B143" s="56"/>
      <c r="C143" s="56"/>
      <c r="D143" s="56"/>
      <c r="E143" s="56"/>
      <c r="F143" s="56"/>
      <c r="G143" s="49"/>
      <c r="H143" s="49"/>
      <c r="I143" s="49"/>
      <c r="J143" s="49"/>
      <c r="K143" s="49"/>
      <c r="L143" s="49"/>
      <c r="M143" s="49"/>
      <c r="N143" s="56"/>
      <c r="O143" s="56"/>
      <c r="P143" s="56"/>
    </row>
    <row r="144" spans="1:16" ht="24">
      <c r="A144" s="53">
        <v>47</v>
      </c>
      <c r="B144" s="52" t="s">
        <v>130</v>
      </c>
      <c r="C144" s="52" t="s">
        <v>131</v>
      </c>
      <c r="D144" s="53" t="s">
        <v>39</v>
      </c>
      <c r="E144" s="52"/>
      <c r="F144" s="52">
        <v>20</v>
      </c>
      <c r="G144" s="54">
        <v>0.19</v>
      </c>
      <c r="H144" s="54">
        <f>1653.15/1000*G144</f>
        <v>0.3140985</v>
      </c>
      <c r="I144" s="54">
        <v>0.01</v>
      </c>
      <c r="J144" s="54">
        <f>2732.32/1000*I144</f>
        <v>2.7323200000000002E-2</v>
      </c>
      <c r="K144" s="54">
        <f>1*1*1*(E145*K145)</f>
        <v>2.4140000000000001</v>
      </c>
      <c r="L144" s="55">
        <f>H144+J144+K144</f>
        <v>2.7554217000000003</v>
      </c>
      <c r="M144" s="54">
        <f>L144*F144</f>
        <v>55.108434000000003</v>
      </c>
      <c r="N144" s="52">
        <f>$F144*$G144</f>
        <v>3.8</v>
      </c>
      <c r="O144" s="52">
        <f>$F144*$I144</f>
        <v>0.2</v>
      </c>
      <c r="P144" s="52">
        <f>$F144*$K144</f>
        <v>48.28</v>
      </c>
    </row>
    <row r="145" spans="1:16">
      <c r="A145" s="48"/>
      <c r="B145" s="56"/>
      <c r="C145" s="56" t="s">
        <v>132</v>
      </c>
      <c r="D145" s="56" t="s">
        <v>39</v>
      </c>
      <c r="E145" s="56">
        <v>1</v>
      </c>
      <c r="F145" s="56">
        <v>20</v>
      </c>
      <c r="G145" s="49"/>
      <c r="H145" s="49"/>
      <c r="I145" s="49"/>
      <c r="J145" s="49"/>
      <c r="K145" s="49">
        <v>2.4140000000000001</v>
      </c>
      <c r="L145" s="49"/>
      <c r="M145" s="49"/>
      <c r="N145" s="56"/>
      <c r="O145" s="56"/>
      <c r="P145" s="56"/>
    </row>
    <row r="146" spans="1:16">
      <c r="A146" s="48"/>
      <c r="B146" s="56"/>
      <c r="C146" s="56"/>
      <c r="D146" s="56"/>
      <c r="E146" s="56"/>
      <c r="F146" s="56"/>
      <c r="G146" s="49"/>
      <c r="H146" s="49"/>
      <c r="I146" s="49"/>
      <c r="J146" s="49"/>
      <c r="K146" s="49"/>
      <c r="L146" s="49"/>
      <c r="M146" s="49"/>
      <c r="N146" s="56"/>
      <c r="O146" s="56"/>
      <c r="P146" s="56"/>
    </row>
    <row r="147" spans="1:16" ht="24">
      <c r="A147" s="53">
        <v>48</v>
      </c>
      <c r="B147" s="52" t="s">
        <v>91</v>
      </c>
      <c r="C147" s="52" t="s">
        <v>326</v>
      </c>
      <c r="D147" s="53" t="s">
        <v>133</v>
      </c>
      <c r="E147" s="52"/>
      <c r="F147" s="52">
        <v>1</v>
      </c>
      <c r="G147" s="54">
        <v>2.39</v>
      </c>
      <c r="H147" s="54">
        <f>1653.15/1000*G147</f>
        <v>3.9510285000000005</v>
      </c>
      <c r="I147" s="54">
        <v>0.68</v>
      </c>
      <c r="J147" s="54">
        <f>2732.32/1000*I147</f>
        <v>1.8579776000000001</v>
      </c>
      <c r="K147" s="54">
        <f>1*1*1*0</f>
        <v>0</v>
      </c>
      <c r="L147" s="55">
        <f>H147+J147+K147</f>
        <v>5.8090061000000004</v>
      </c>
      <c r="M147" s="54">
        <f>L147*F147</f>
        <v>5.8090061000000004</v>
      </c>
      <c r="N147" s="52">
        <f>$F147*$G147</f>
        <v>2.39</v>
      </c>
      <c r="O147" s="52">
        <f>$F147*$I147</f>
        <v>0.68</v>
      </c>
      <c r="P147" s="52">
        <f>$F147*$K147</f>
        <v>0</v>
      </c>
    </row>
    <row r="148" spans="1:16">
      <c r="A148" s="48"/>
      <c r="B148" s="56"/>
      <c r="C148" s="56"/>
      <c r="D148" s="56"/>
      <c r="E148" s="56"/>
      <c r="F148" s="56"/>
      <c r="G148" s="49"/>
      <c r="H148" s="49"/>
      <c r="I148" s="49"/>
      <c r="J148" s="49"/>
      <c r="K148" s="49"/>
      <c r="L148" s="49"/>
      <c r="M148" s="49"/>
      <c r="N148" s="56"/>
      <c r="O148" s="56"/>
      <c r="P148" s="56"/>
    </row>
    <row r="149" spans="1:16" ht="48">
      <c r="A149" s="53">
        <v>49</v>
      </c>
      <c r="B149" s="52"/>
      <c r="C149" s="52" t="s">
        <v>134</v>
      </c>
      <c r="D149" s="53"/>
      <c r="E149" s="52"/>
      <c r="F149" s="52"/>
      <c r="G149" s="54"/>
      <c r="H149" s="54"/>
      <c r="I149" s="54"/>
      <c r="J149" s="54"/>
      <c r="K149" s="54"/>
      <c r="L149" s="55"/>
      <c r="M149" s="54"/>
      <c r="N149" s="52">
        <f>$F149*$G149</f>
        <v>0</v>
      </c>
      <c r="O149" s="52">
        <f>$F149*$I149</f>
        <v>0</v>
      </c>
      <c r="P149" s="52">
        <f>$F149*$K149</f>
        <v>0</v>
      </c>
    </row>
    <row r="150" spans="1:16">
      <c r="A150" s="48"/>
      <c r="B150" s="56"/>
      <c r="C150" s="56"/>
      <c r="D150" s="56"/>
      <c r="E150" s="56"/>
      <c r="F150" s="56"/>
      <c r="G150" s="49"/>
      <c r="H150" s="49"/>
      <c r="I150" s="49"/>
      <c r="J150" s="49"/>
      <c r="K150" s="49"/>
      <c r="L150" s="49"/>
      <c r="M150" s="49"/>
      <c r="N150" s="56"/>
      <c r="O150" s="56"/>
      <c r="P150" s="56"/>
    </row>
    <row r="151" spans="1:16">
      <c r="A151" s="53">
        <v>50</v>
      </c>
      <c r="B151" s="52" t="s">
        <v>135</v>
      </c>
      <c r="C151" s="52" t="s">
        <v>136</v>
      </c>
      <c r="D151" s="53" t="s">
        <v>39</v>
      </c>
      <c r="E151" s="52"/>
      <c r="F151" s="52">
        <v>110</v>
      </c>
      <c r="G151" s="54">
        <v>0.96</v>
      </c>
      <c r="H151" s="54">
        <f>1653.15/1000*G151</f>
        <v>1.587024</v>
      </c>
      <c r="I151" s="54">
        <v>0.02</v>
      </c>
      <c r="J151" s="54">
        <f>2732.32/1000*I151</f>
        <v>5.4646400000000005E-2</v>
      </c>
      <c r="K151" s="54">
        <f>1*1*1*(E152*K152)</f>
        <v>1.0649999999999999</v>
      </c>
      <c r="L151" s="55">
        <f>H151+J151+K151</f>
        <v>2.7066704000000001</v>
      </c>
      <c r="M151" s="54">
        <f>L151*F151</f>
        <v>297.733744</v>
      </c>
      <c r="N151" s="52">
        <f>$F151*$G151</f>
        <v>105.6</v>
      </c>
      <c r="O151" s="52">
        <f>$F151*$I151</f>
        <v>2.2000000000000002</v>
      </c>
      <c r="P151" s="52">
        <f>$F151*$K151</f>
        <v>117.14999999999999</v>
      </c>
    </row>
    <row r="152" spans="1:16">
      <c r="A152" s="48"/>
      <c r="B152" s="56"/>
      <c r="C152" s="56" t="s">
        <v>137</v>
      </c>
      <c r="D152" s="56" t="s">
        <v>39</v>
      </c>
      <c r="E152" s="56">
        <v>1</v>
      </c>
      <c r="F152" s="56">
        <v>110</v>
      </c>
      <c r="G152" s="49"/>
      <c r="H152" s="49"/>
      <c r="I152" s="49"/>
      <c r="J152" s="49"/>
      <c r="K152" s="49">
        <v>1.0649999999999999</v>
      </c>
      <c r="L152" s="49"/>
      <c r="M152" s="49"/>
      <c r="N152" s="56"/>
      <c r="O152" s="56"/>
      <c r="P152" s="56"/>
    </row>
    <row r="153" spans="1:16">
      <c r="A153" s="48"/>
      <c r="B153" s="56"/>
      <c r="C153" s="56"/>
      <c r="D153" s="56"/>
      <c r="E153" s="56"/>
      <c r="F153" s="56"/>
      <c r="G153" s="49"/>
      <c r="H153" s="49"/>
      <c r="I153" s="49"/>
      <c r="J153" s="49"/>
      <c r="K153" s="49"/>
      <c r="L153" s="49"/>
      <c r="M153" s="49"/>
      <c r="N153" s="56"/>
      <c r="O153" s="56"/>
      <c r="P153" s="56"/>
    </row>
    <row r="154" spans="1:16" ht="24">
      <c r="A154" s="53">
        <v>51</v>
      </c>
      <c r="B154" s="52" t="s">
        <v>138</v>
      </c>
      <c r="C154" s="52" t="s">
        <v>139</v>
      </c>
      <c r="D154" s="53" t="s">
        <v>39</v>
      </c>
      <c r="E154" s="52"/>
      <c r="F154" s="52">
        <v>12</v>
      </c>
      <c r="G154" s="54">
        <v>1.44</v>
      </c>
      <c r="H154" s="54">
        <f>1653.15/1000*G154</f>
        <v>2.3805360000000002</v>
      </c>
      <c r="I154" s="54">
        <v>0.09</v>
      </c>
      <c r="J154" s="54">
        <f>2732.32/1000*I154</f>
        <v>0.24590880000000001</v>
      </c>
      <c r="K154" s="54">
        <f>1*1*1*(E155*K155)</f>
        <v>3.266</v>
      </c>
      <c r="L154" s="55">
        <f>H154+J154+K154</f>
        <v>5.8924447999999998</v>
      </c>
      <c r="M154" s="54">
        <f>L154*F154</f>
        <v>70.709337599999998</v>
      </c>
      <c r="N154" s="52">
        <f>$F154*$G154</f>
        <v>17.28</v>
      </c>
      <c r="O154" s="52">
        <f>$F154*$I154</f>
        <v>1.08</v>
      </c>
      <c r="P154" s="52">
        <f>$F154*$K154</f>
        <v>39.192</v>
      </c>
    </row>
    <row r="155" spans="1:16">
      <c r="A155" s="48"/>
      <c r="B155" s="56"/>
      <c r="C155" s="56" t="s">
        <v>140</v>
      </c>
      <c r="D155" s="56" t="s">
        <v>39</v>
      </c>
      <c r="E155" s="56">
        <v>1</v>
      </c>
      <c r="F155" s="56">
        <v>12</v>
      </c>
      <c r="G155" s="49"/>
      <c r="H155" s="49"/>
      <c r="I155" s="49"/>
      <c r="J155" s="49"/>
      <c r="K155" s="49">
        <v>3.266</v>
      </c>
      <c r="L155" s="49"/>
      <c r="M155" s="49"/>
      <c r="N155" s="56"/>
      <c r="O155" s="56"/>
      <c r="P155" s="56"/>
    </row>
    <row r="156" spans="1:16">
      <c r="A156" s="48"/>
      <c r="B156" s="56"/>
      <c r="C156" s="56"/>
      <c r="D156" s="56"/>
      <c r="E156" s="56"/>
      <c r="F156" s="56"/>
      <c r="G156" s="49"/>
      <c r="H156" s="49"/>
      <c r="I156" s="49"/>
      <c r="J156" s="49"/>
      <c r="K156" s="49"/>
      <c r="L156" s="49"/>
      <c r="M156" s="49"/>
      <c r="N156" s="56"/>
      <c r="O156" s="56"/>
      <c r="P156" s="56"/>
    </row>
    <row r="157" spans="1:16">
      <c r="A157" s="53">
        <v>52</v>
      </c>
      <c r="B157" s="52" t="s">
        <v>141</v>
      </c>
      <c r="C157" s="52" t="s">
        <v>142</v>
      </c>
      <c r="D157" s="53" t="s">
        <v>39</v>
      </c>
      <c r="E157" s="52"/>
      <c r="F157" s="52">
        <v>4</v>
      </c>
      <c r="G157" s="54">
        <v>2.2200000000000002</v>
      </c>
      <c r="H157" s="54">
        <f>1653.15/1000*G157</f>
        <v>3.6699930000000007</v>
      </c>
      <c r="I157" s="54">
        <v>0.17</v>
      </c>
      <c r="J157" s="54">
        <f>2732.32/1000*I157</f>
        <v>0.46449440000000003</v>
      </c>
      <c r="K157" s="54">
        <f>1*1*1*(E158*K158)</f>
        <v>16.329999999999998</v>
      </c>
      <c r="L157" s="55">
        <f>H157+J157+K157</f>
        <v>20.464487399999999</v>
      </c>
      <c r="M157" s="54">
        <f>L157*F157</f>
        <v>81.857949599999998</v>
      </c>
      <c r="N157" s="52">
        <f>$F157*$G157</f>
        <v>8.8800000000000008</v>
      </c>
      <c r="O157" s="52">
        <f>$F157*$I157</f>
        <v>0.68</v>
      </c>
      <c r="P157" s="52">
        <f>$F157*$K157</f>
        <v>65.319999999999993</v>
      </c>
    </row>
    <row r="158" spans="1:16">
      <c r="A158" s="48"/>
      <c r="B158" s="56"/>
      <c r="C158" s="56" t="s">
        <v>143</v>
      </c>
      <c r="D158" s="56" t="s">
        <v>39</v>
      </c>
      <c r="E158" s="56">
        <v>1</v>
      </c>
      <c r="F158" s="56">
        <v>4</v>
      </c>
      <c r="G158" s="49"/>
      <c r="H158" s="49"/>
      <c r="I158" s="49"/>
      <c r="J158" s="49"/>
      <c r="K158" s="49">
        <v>16.329999999999998</v>
      </c>
      <c r="L158" s="49"/>
      <c r="M158" s="49"/>
      <c r="N158" s="56"/>
      <c r="O158" s="56"/>
      <c r="P158" s="56"/>
    </row>
    <row r="159" spans="1:16">
      <c r="A159" s="48"/>
      <c r="B159" s="56"/>
      <c r="C159" s="56"/>
      <c r="D159" s="56"/>
      <c r="E159" s="56"/>
      <c r="F159" s="56"/>
      <c r="G159" s="49"/>
      <c r="H159" s="49"/>
      <c r="I159" s="49"/>
      <c r="J159" s="49"/>
      <c r="K159" s="49"/>
      <c r="L159" s="49"/>
      <c r="M159" s="49"/>
      <c r="N159" s="56"/>
      <c r="O159" s="56"/>
      <c r="P159" s="56"/>
    </row>
    <row r="160" spans="1:16">
      <c r="A160" s="53">
        <v>53</v>
      </c>
      <c r="B160" s="52" t="s">
        <v>148</v>
      </c>
      <c r="C160" s="52" t="s">
        <v>146</v>
      </c>
      <c r="D160" s="53" t="s">
        <v>45</v>
      </c>
      <c r="E160" s="52"/>
      <c r="F160" s="52">
        <v>1000</v>
      </c>
      <c r="G160" s="54">
        <v>0.21</v>
      </c>
      <c r="H160" s="54">
        <f>1653.15/1000*G160</f>
        <v>0.34716150000000001</v>
      </c>
      <c r="I160" s="54">
        <v>0.01</v>
      </c>
      <c r="J160" s="54">
        <f>2732.32/1000*I160</f>
        <v>2.7323200000000002E-2</v>
      </c>
      <c r="K160" s="54">
        <f>1*1*1*(E161*K161)</f>
        <v>0.746</v>
      </c>
      <c r="L160" s="55">
        <f>H160+J160+K160</f>
        <v>1.1204847</v>
      </c>
      <c r="M160" s="54">
        <f>L160*F160</f>
        <v>1120.4847</v>
      </c>
      <c r="N160" s="52">
        <f>$F160*$G160</f>
        <v>210</v>
      </c>
      <c r="O160" s="52">
        <f>$F160*$I160</f>
        <v>10</v>
      </c>
      <c r="P160" s="52">
        <f>$F160*$K160</f>
        <v>746</v>
      </c>
    </row>
    <row r="161" spans="1:16">
      <c r="A161" s="48"/>
      <c r="B161" s="56"/>
      <c r="C161" s="56" t="s">
        <v>146</v>
      </c>
      <c r="D161" s="56" t="s">
        <v>45</v>
      </c>
      <c r="E161" s="56">
        <v>1</v>
      </c>
      <c r="F161" s="56">
        <v>1000</v>
      </c>
      <c r="G161" s="49"/>
      <c r="H161" s="49"/>
      <c r="I161" s="49"/>
      <c r="J161" s="49"/>
      <c r="K161" s="49">
        <v>0.746</v>
      </c>
      <c r="L161" s="49"/>
      <c r="M161" s="49"/>
      <c r="N161" s="56"/>
      <c r="O161" s="56"/>
      <c r="P161" s="56"/>
    </row>
    <row r="162" spans="1:16">
      <c r="A162" s="48"/>
      <c r="B162" s="56"/>
      <c r="C162" s="56"/>
      <c r="D162" s="56"/>
      <c r="E162" s="56"/>
      <c r="F162" s="56"/>
      <c r="G162" s="49"/>
      <c r="H162" s="49"/>
      <c r="I162" s="49"/>
      <c r="J162" s="49"/>
      <c r="K162" s="49"/>
      <c r="L162" s="49"/>
      <c r="M162" s="49"/>
      <c r="N162" s="56"/>
      <c r="O162" s="56"/>
      <c r="P162" s="56"/>
    </row>
    <row r="163" spans="1:16">
      <c r="A163" s="53">
        <v>54</v>
      </c>
      <c r="B163" s="52" t="s">
        <v>149</v>
      </c>
      <c r="C163" s="52" t="s">
        <v>147</v>
      </c>
      <c r="D163" s="53" t="s">
        <v>45</v>
      </c>
      <c r="E163" s="52"/>
      <c r="F163" s="52">
        <v>36</v>
      </c>
      <c r="G163" s="54">
        <v>0.85</v>
      </c>
      <c r="H163" s="54">
        <f>1653.15/1000*G163</f>
        <v>1.4051775</v>
      </c>
      <c r="I163" s="54">
        <v>0.1</v>
      </c>
      <c r="J163" s="54">
        <f>2732.32/1000*I163</f>
        <v>0.27323200000000003</v>
      </c>
      <c r="K163" s="54">
        <f>1*1*1*(E164*K164)</f>
        <v>2.6</v>
      </c>
      <c r="L163" s="55">
        <f>H163+J163+K163</f>
        <v>4.2784095000000004</v>
      </c>
      <c r="M163" s="54">
        <f>L163*F163</f>
        <v>154.02274200000002</v>
      </c>
      <c r="N163" s="52">
        <f>$F163*$G163</f>
        <v>30.599999999999998</v>
      </c>
      <c r="O163" s="52">
        <f>$F163*$I163</f>
        <v>3.6</v>
      </c>
      <c r="P163" s="52">
        <f>$F163*$K163</f>
        <v>93.600000000000009</v>
      </c>
    </row>
    <row r="164" spans="1:16">
      <c r="A164" s="48"/>
      <c r="B164" s="56"/>
      <c r="C164" s="56" t="s">
        <v>147</v>
      </c>
      <c r="D164" s="56" t="s">
        <v>45</v>
      </c>
      <c r="E164" s="56">
        <v>1</v>
      </c>
      <c r="F164" s="56">
        <v>36</v>
      </c>
      <c r="G164" s="49"/>
      <c r="H164" s="49"/>
      <c r="I164" s="49"/>
      <c r="J164" s="49"/>
      <c r="K164" s="49">
        <v>2.6</v>
      </c>
      <c r="L164" s="49"/>
      <c r="M164" s="49"/>
      <c r="N164" s="56"/>
      <c r="O164" s="56"/>
      <c r="P164" s="56"/>
    </row>
    <row r="165" spans="1:16">
      <c r="A165" s="48"/>
      <c r="B165" s="56"/>
      <c r="C165" s="56"/>
      <c r="D165" s="56"/>
      <c r="E165" s="56"/>
      <c r="F165" s="56"/>
      <c r="G165" s="49"/>
      <c r="H165" s="49"/>
      <c r="I165" s="49"/>
      <c r="J165" s="49"/>
      <c r="K165" s="49"/>
      <c r="L165" s="49"/>
      <c r="M165" s="49"/>
      <c r="N165" s="56"/>
      <c r="O165" s="56"/>
      <c r="P165" s="56"/>
    </row>
    <row r="166" spans="1:16">
      <c r="A166" s="53">
        <v>55</v>
      </c>
      <c r="B166" s="52" t="s">
        <v>150</v>
      </c>
      <c r="C166" s="52" t="s">
        <v>151</v>
      </c>
      <c r="D166" s="53" t="s">
        <v>152</v>
      </c>
      <c r="E166" s="52"/>
      <c r="F166" s="81">
        <v>3.6840000000000002</v>
      </c>
      <c r="G166" s="54">
        <v>1.34</v>
      </c>
      <c r="H166" s="54">
        <f>1653.15/1000*G166</f>
        <v>2.2152210000000001</v>
      </c>
      <c r="I166" s="54">
        <v>5.52</v>
      </c>
      <c r="J166" s="54">
        <f>2732.32/1000*I166</f>
        <v>15.0824064</v>
      </c>
      <c r="K166" s="54">
        <f>1*1*1*(E167*K167+E168*K168)</f>
        <v>62.352065000000003</v>
      </c>
      <c r="L166" s="55">
        <f>H166+J166+K166</f>
        <v>79.649692400000006</v>
      </c>
      <c r="M166" s="54">
        <f>L166*F166</f>
        <v>293.42946680160003</v>
      </c>
      <c r="N166" s="52">
        <f>$F166*$G166</f>
        <v>4.9365600000000009</v>
      </c>
      <c r="O166" s="52">
        <f>$F166*$I166</f>
        <v>20.33568</v>
      </c>
      <c r="P166" s="52">
        <f>$F166*$K166</f>
        <v>229.70500746000002</v>
      </c>
    </row>
    <row r="167" spans="1:16">
      <c r="A167" s="48"/>
      <c r="B167" s="56"/>
      <c r="C167" s="56" t="s">
        <v>153</v>
      </c>
      <c r="D167" s="56" t="s">
        <v>154</v>
      </c>
      <c r="E167" s="56">
        <v>27.145</v>
      </c>
      <c r="F167" s="56">
        <v>100.002</v>
      </c>
      <c r="G167" s="49"/>
      <c r="H167" s="49"/>
      <c r="I167" s="49"/>
      <c r="J167" s="49"/>
      <c r="K167" s="49">
        <v>1.85</v>
      </c>
      <c r="L167" s="49"/>
      <c r="M167" s="49"/>
      <c r="N167" s="56"/>
      <c r="O167" s="56"/>
      <c r="P167" s="56"/>
    </row>
    <row r="168" spans="1:16">
      <c r="A168" s="48"/>
      <c r="B168" s="56"/>
      <c r="C168" s="56" t="s">
        <v>155</v>
      </c>
      <c r="D168" s="56" t="s">
        <v>39</v>
      </c>
      <c r="E168" s="56">
        <v>27.145</v>
      </c>
      <c r="F168" s="56">
        <v>100.002</v>
      </c>
      <c r="G168" s="49"/>
      <c r="H168" s="49"/>
      <c r="I168" s="49"/>
      <c r="J168" s="49"/>
      <c r="K168" s="49">
        <v>0.44700000000000001</v>
      </c>
      <c r="L168" s="49"/>
      <c r="M168" s="49"/>
      <c r="N168" s="56"/>
      <c r="O168" s="56"/>
      <c r="P168" s="56"/>
    </row>
    <row r="169" spans="1:16">
      <c r="A169" s="48"/>
      <c r="B169" s="56"/>
      <c r="C169" s="56"/>
      <c r="D169" s="56"/>
      <c r="E169" s="56"/>
      <c r="F169" s="56"/>
      <c r="G169" s="49"/>
      <c r="H169" s="49"/>
      <c r="I169" s="49"/>
      <c r="J169" s="49"/>
      <c r="K169" s="49"/>
      <c r="L169" s="49"/>
      <c r="M169" s="49"/>
      <c r="N169" s="56"/>
      <c r="O169" s="56"/>
      <c r="P169" s="56"/>
    </row>
    <row r="170" spans="1:16" ht="24">
      <c r="A170" s="53">
        <v>56</v>
      </c>
      <c r="B170" s="52" t="s">
        <v>156</v>
      </c>
      <c r="C170" s="52" t="s">
        <v>157</v>
      </c>
      <c r="D170" s="53" t="s">
        <v>158</v>
      </c>
      <c r="E170" s="52"/>
      <c r="F170" s="52">
        <v>14.6</v>
      </c>
      <c r="G170" s="54">
        <v>2.31</v>
      </c>
      <c r="H170" s="54">
        <f>1653.15/1000*G170</f>
        <v>3.8187765000000002</v>
      </c>
      <c r="I170" s="54">
        <v>1.51</v>
      </c>
      <c r="J170" s="54">
        <f>2732.32/1000*I170</f>
        <v>4.1258032</v>
      </c>
      <c r="K170" s="54">
        <f>1*1*1*(E171*K171+E172*K172+E173*K173+E174*K174+E175*K175+E176*K176+E177*K177+E178*K178)</f>
        <v>23.064223999999999</v>
      </c>
      <c r="L170" s="55">
        <f>H170+J170+K170</f>
        <v>31.008803700000001</v>
      </c>
      <c r="M170" s="54">
        <f>L170*F170</f>
        <v>452.72853401999998</v>
      </c>
      <c r="N170" s="52">
        <f>$F170*$G170</f>
        <v>33.725999999999999</v>
      </c>
      <c r="O170" s="52">
        <f>$F170*$I170</f>
        <v>22.045999999999999</v>
      </c>
      <c r="P170" s="52">
        <f>$F170*$K170</f>
        <v>336.73767039999996</v>
      </c>
    </row>
    <row r="171" spans="1:16">
      <c r="A171" s="48"/>
      <c r="B171" s="56"/>
      <c r="C171" s="56" t="s">
        <v>159</v>
      </c>
      <c r="D171" s="56" t="s">
        <v>39</v>
      </c>
      <c r="E171" s="56">
        <v>1.0960000000000001</v>
      </c>
      <c r="F171" s="56">
        <v>16.001999999999999</v>
      </c>
      <c r="G171" s="49"/>
      <c r="H171" s="49"/>
      <c r="I171" s="49"/>
      <c r="J171" s="49"/>
      <c r="K171" s="49">
        <v>3.9049999999999998</v>
      </c>
      <c r="L171" s="49"/>
      <c r="M171" s="49"/>
      <c r="N171" s="56"/>
      <c r="O171" s="56"/>
      <c r="P171" s="56"/>
    </row>
    <row r="172" spans="1:16">
      <c r="A172" s="48"/>
      <c r="B172" s="56"/>
      <c r="C172" s="56" t="s">
        <v>160</v>
      </c>
      <c r="D172" s="56" t="s">
        <v>39</v>
      </c>
      <c r="E172" s="56">
        <v>5.48</v>
      </c>
      <c r="F172" s="56">
        <v>80.007999999999996</v>
      </c>
      <c r="G172" s="49"/>
      <c r="H172" s="49"/>
      <c r="I172" s="49"/>
      <c r="J172" s="49"/>
      <c r="K172" s="49">
        <v>2.4849999999999999</v>
      </c>
      <c r="L172" s="49"/>
      <c r="M172" s="49"/>
      <c r="N172" s="56"/>
      <c r="O172" s="56"/>
      <c r="P172" s="56"/>
    </row>
    <row r="173" spans="1:16">
      <c r="A173" s="48"/>
      <c r="B173" s="56"/>
      <c r="C173" s="56" t="s">
        <v>161</v>
      </c>
      <c r="D173" s="56" t="s">
        <v>39</v>
      </c>
      <c r="E173" s="56">
        <v>1.0960000000000001</v>
      </c>
      <c r="F173" s="56">
        <v>16.001999999999999</v>
      </c>
      <c r="G173" s="49"/>
      <c r="H173" s="49"/>
      <c r="I173" s="49"/>
      <c r="J173" s="49"/>
      <c r="K173" s="49">
        <v>1.42</v>
      </c>
      <c r="L173" s="49"/>
      <c r="M173" s="49"/>
      <c r="N173" s="56"/>
      <c r="O173" s="56"/>
      <c r="P173" s="56"/>
    </row>
    <row r="174" spans="1:16">
      <c r="A174" s="119"/>
      <c r="B174" s="120"/>
      <c r="C174" s="120" t="s">
        <v>162</v>
      </c>
      <c r="D174" s="120" t="s">
        <v>39</v>
      </c>
      <c r="E174" s="120">
        <v>1.6439999999999999</v>
      </c>
      <c r="F174" s="120">
        <v>24.001999999999999</v>
      </c>
      <c r="G174" s="121"/>
      <c r="H174" s="121"/>
      <c r="I174" s="121"/>
      <c r="J174" s="121"/>
      <c r="K174" s="121">
        <v>1.0649999999999999</v>
      </c>
      <c r="L174" s="121"/>
      <c r="M174" s="121"/>
      <c r="N174" s="56"/>
      <c r="O174" s="56"/>
      <c r="P174" s="56"/>
    </row>
    <row r="175" spans="1:16">
      <c r="A175" s="53"/>
      <c r="B175" s="125"/>
      <c r="C175" s="125" t="s">
        <v>163</v>
      </c>
      <c r="D175" s="125" t="s">
        <v>39</v>
      </c>
      <c r="E175" s="125">
        <v>0.13700000000000001</v>
      </c>
      <c r="F175" s="125">
        <v>2</v>
      </c>
      <c r="G175" s="55"/>
      <c r="H175" s="55"/>
      <c r="I175" s="55"/>
      <c r="J175" s="55"/>
      <c r="K175" s="55">
        <v>1.42</v>
      </c>
      <c r="L175" s="55"/>
      <c r="M175" s="55"/>
      <c r="N175" s="56"/>
      <c r="O175" s="56"/>
      <c r="P175" s="56"/>
    </row>
    <row r="176" spans="1:16">
      <c r="A176" s="48"/>
      <c r="B176" s="56"/>
      <c r="C176" s="56" t="s">
        <v>164</v>
      </c>
      <c r="D176" s="56" t="s">
        <v>39</v>
      </c>
      <c r="E176" s="56">
        <v>0.13700000000000001</v>
      </c>
      <c r="F176" s="56">
        <v>2</v>
      </c>
      <c r="G176" s="49"/>
      <c r="H176" s="49"/>
      <c r="I176" s="49"/>
      <c r="J176" s="49"/>
      <c r="K176" s="49">
        <v>1.147</v>
      </c>
      <c r="L176" s="49"/>
      <c r="M176" s="49"/>
      <c r="N176" s="56"/>
      <c r="O176" s="56"/>
      <c r="P176" s="56"/>
    </row>
    <row r="177" spans="1:16">
      <c r="A177" s="48"/>
      <c r="B177" s="56"/>
      <c r="C177" s="56" t="s">
        <v>165</v>
      </c>
      <c r="D177" s="56" t="s">
        <v>39</v>
      </c>
      <c r="E177" s="56">
        <v>0.27400000000000002</v>
      </c>
      <c r="F177" s="56">
        <v>4</v>
      </c>
      <c r="G177" s="49"/>
      <c r="H177" s="49"/>
      <c r="I177" s="49"/>
      <c r="J177" s="49"/>
      <c r="K177" s="49">
        <v>4.26</v>
      </c>
      <c r="L177" s="49"/>
      <c r="M177" s="49"/>
      <c r="N177" s="56"/>
      <c r="O177" s="56"/>
      <c r="P177" s="56"/>
    </row>
    <row r="178" spans="1:16">
      <c r="A178" s="48"/>
      <c r="B178" s="56"/>
      <c r="C178" s="56" t="s">
        <v>159</v>
      </c>
      <c r="D178" s="56" t="s">
        <v>39</v>
      </c>
      <c r="E178" s="56">
        <v>0.13700000000000001</v>
      </c>
      <c r="F178" s="56">
        <v>2</v>
      </c>
      <c r="G178" s="49"/>
      <c r="H178" s="49"/>
      <c r="I178" s="49"/>
      <c r="J178" s="49"/>
      <c r="K178" s="49">
        <v>2.4849999999999999</v>
      </c>
      <c r="L178" s="49"/>
      <c r="M178" s="49"/>
      <c r="N178" s="56"/>
      <c r="O178" s="56"/>
      <c r="P178" s="56"/>
    </row>
    <row r="179" spans="1:16">
      <c r="A179" s="48"/>
      <c r="B179" s="56"/>
      <c r="C179" s="56"/>
      <c r="D179" s="56"/>
      <c r="E179" s="56"/>
      <c r="F179" s="56"/>
      <c r="G179" s="49"/>
      <c r="H179" s="49"/>
      <c r="I179" s="49"/>
      <c r="J179" s="49"/>
      <c r="K179" s="49"/>
      <c r="L179" s="49"/>
      <c r="M179" s="49"/>
      <c r="N179" s="56"/>
      <c r="O179" s="56"/>
      <c r="P179" s="56"/>
    </row>
    <row r="180" spans="1:16">
      <c r="A180" s="53">
        <v>57</v>
      </c>
      <c r="B180" s="52" t="s">
        <v>166</v>
      </c>
      <c r="C180" s="52" t="s">
        <v>167</v>
      </c>
      <c r="D180" s="53" t="s">
        <v>158</v>
      </c>
      <c r="E180" s="52"/>
      <c r="F180" s="52">
        <v>0.6</v>
      </c>
      <c r="G180" s="54">
        <v>2.31</v>
      </c>
      <c r="H180" s="54">
        <f>1653.15/1000*G180</f>
        <v>3.8187765000000002</v>
      </c>
      <c r="I180" s="54">
        <v>1.51</v>
      </c>
      <c r="J180" s="54">
        <f>2732.32/1000*I180</f>
        <v>4.1258032</v>
      </c>
      <c r="K180" s="54">
        <f>1*1*1*(E181*K181+E182*K182+E183*K183)</f>
        <v>17.280121999999999</v>
      </c>
      <c r="L180" s="55">
        <f>H180+J180+K180</f>
        <v>25.224701699999997</v>
      </c>
      <c r="M180" s="54">
        <f>L180*F180</f>
        <v>15.134821019999997</v>
      </c>
      <c r="N180" s="52">
        <f>$F180*$G180</f>
        <v>1.3859999999999999</v>
      </c>
      <c r="O180" s="52">
        <f>$F180*$I180</f>
        <v>0.90599999999999992</v>
      </c>
      <c r="P180" s="52">
        <f>$F180*$K180</f>
        <v>10.3680732</v>
      </c>
    </row>
    <row r="181" spans="1:16">
      <c r="A181" s="48"/>
      <c r="B181" s="56"/>
      <c r="C181" s="56" t="s">
        <v>168</v>
      </c>
      <c r="D181" s="56" t="s">
        <v>39</v>
      </c>
      <c r="E181" s="56">
        <v>3.3340000000000001</v>
      </c>
      <c r="F181" s="56">
        <v>2</v>
      </c>
      <c r="G181" s="49"/>
      <c r="H181" s="49"/>
      <c r="I181" s="49"/>
      <c r="J181" s="49"/>
      <c r="K181" s="49">
        <v>2.13</v>
      </c>
      <c r="L181" s="49"/>
      <c r="M181" s="49"/>
      <c r="N181" s="56"/>
      <c r="O181" s="56"/>
      <c r="P181" s="56"/>
    </row>
    <row r="182" spans="1:16">
      <c r="A182" s="48"/>
      <c r="B182" s="56"/>
      <c r="C182" s="56" t="s">
        <v>169</v>
      </c>
      <c r="D182" s="56" t="s">
        <v>39</v>
      </c>
      <c r="E182" s="56">
        <v>3.3340000000000001</v>
      </c>
      <c r="F182" s="56">
        <v>2</v>
      </c>
      <c r="G182" s="49"/>
      <c r="H182" s="49"/>
      <c r="I182" s="49"/>
      <c r="J182" s="49"/>
      <c r="K182" s="49">
        <v>1.7749999999999999</v>
      </c>
      <c r="L182" s="49"/>
      <c r="M182" s="49"/>
      <c r="N182" s="56"/>
      <c r="O182" s="56"/>
      <c r="P182" s="56"/>
    </row>
    <row r="183" spans="1:16">
      <c r="A183" s="48"/>
      <c r="B183" s="56"/>
      <c r="C183" s="56" t="s">
        <v>170</v>
      </c>
      <c r="D183" s="56" t="s">
        <v>39</v>
      </c>
      <c r="E183" s="56">
        <v>3.3340000000000001</v>
      </c>
      <c r="F183" s="56">
        <v>2</v>
      </c>
      <c r="G183" s="49"/>
      <c r="H183" s="49"/>
      <c r="I183" s="49"/>
      <c r="J183" s="49"/>
      <c r="K183" s="49">
        <v>1.278</v>
      </c>
      <c r="L183" s="49"/>
      <c r="M183" s="49"/>
      <c r="N183" s="56"/>
      <c r="O183" s="56"/>
      <c r="P183" s="56"/>
    </row>
    <row r="184" spans="1:16">
      <c r="A184" s="48"/>
      <c r="B184" s="56"/>
      <c r="C184" s="56"/>
      <c r="D184" s="56"/>
      <c r="E184" s="56"/>
      <c r="F184" s="56"/>
      <c r="G184" s="49"/>
      <c r="H184" s="49"/>
      <c r="I184" s="49"/>
      <c r="J184" s="49"/>
      <c r="K184" s="49"/>
      <c r="L184" s="49"/>
      <c r="M184" s="49"/>
      <c r="N184" s="56"/>
      <c r="O184" s="56"/>
      <c r="P184" s="56"/>
    </row>
    <row r="185" spans="1:16">
      <c r="A185" s="53">
        <v>58</v>
      </c>
      <c r="B185" s="52"/>
      <c r="C185" s="52" t="s">
        <v>171</v>
      </c>
      <c r="D185" s="53"/>
      <c r="E185" s="52"/>
      <c r="F185" s="52">
        <v>1</v>
      </c>
      <c r="G185" s="54">
        <v>0</v>
      </c>
      <c r="H185" s="54">
        <f>1653.15/1000*G185</f>
        <v>0</v>
      </c>
      <c r="I185" s="54">
        <v>0</v>
      </c>
      <c r="J185" s="54">
        <f>2732.32/1000*I185</f>
        <v>0</v>
      </c>
      <c r="K185" s="54">
        <f>1*1*1*(E186*K186+E187*K187+E188*K188+E189*K189+E190*K190)</f>
        <v>26.664000000000001</v>
      </c>
      <c r="L185" s="55">
        <f>H185+J185+K185</f>
        <v>26.664000000000001</v>
      </c>
      <c r="M185" s="54">
        <f>L185*F185</f>
        <v>26.664000000000001</v>
      </c>
      <c r="N185" s="52">
        <f>$F185*$G185</f>
        <v>0</v>
      </c>
      <c r="O185" s="52">
        <f>$F185*$I185</f>
        <v>0</v>
      </c>
      <c r="P185" s="52">
        <f>$F185*$K185</f>
        <v>26.664000000000001</v>
      </c>
    </row>
    <row r="186" spans="1:16">
      <c r="A186" s="48"/>
      <c r="B186" s="56"/>
      <c r="C186" s="56" t="s">
        <v>172</v>
      </c>
      <c r="D186" s="56" t="s">
        <v>39</v>
      </c>
      <c r="E186" s="56">
        <v>8</v>
      </c>
      <c r="F186" s="56">
        <v>8</v>
      </c>
      <c r="G186" s="49"/>
      <c r="H186" s="49"/>
      <c r="I186" s="49"/>
      <c r="J186" s="49"/>
      <c r="K186" s="49">
        <v>0.25600000000000001</v>
      </c>
      <c r="L186" s="49"/>
      <c r="M186" s="49"/>
      <c r="N186" s="56"/>
      <c r="O186" s="56"/>
      <c r="P186" s="56"/>
    </row>
    <row r="187" spans="1:16">
      <c r="A187" s="48"/>
      <c r="B187" s="56"/>
      <c r="C187" s="56" t="s">
        <v>173</v>
      </c>
      <c r="D187" s="56" t="s">
        <v>39</v>
      </c>
      <c r="E187" s="56">
        <v>6</v>
      </c>
      <c r="F187" s="56">
        <v>6</v>
      </c>
      <c r="G187" s="49"/>
      <c r="H187" s="49"/>
      <c r="I187" s="49"/>
      <c r="J187" s="49"/>
      <c r="K187" s="49">
        <v>0.21299999999999999</v>
      </c>
      <c r="L187" s="49"/>
      <c r="M187" s="49"/>
      <c r="N187" s="56"/>
      <c r="O187" s="56"/>
      <c r="P187" s="56"/>
    </row>
    <row r="188" spans="1:16">
      <c r="A188" s="48"/>
      <c r="B188" s="56"/>
      <c r="C188" s="56" t="s">
        <v>174</v>
      </c>
      <c r="D188" s="56" t="s">
        <v>39</v>
      </c>
      <c r="E188" s="56">
        <v>20</v>
      </c>
      <c r="F188" s="56">
        <v>20</v>
      </c>
      <c r="G188" s="49"/>
      <c r="H188" s="49"/>
      <c r="I188" s="49"/>
      <c r="J188" s="49"/>
      <c r="K188" s="49">
        <v>8.5000000000000006E-2</v>
      </c>
      <c r="L188" s="49"/>
      <c r="M188" s="49"/>
      <c r="N188" s="56"/>
      <c r="O188" s="56"/>
      <c r="P188" s="56"/>
    </row>
    <row r="189" spans="1:16">
      <c r="A189" s="48"/>
      <c r="B189" s="56"/>
      <c r="C189" s="56" t="s">
        <v>175</v>
      </c>
      <c r="D189" s="56" t="s">
        <v>39</v>
      </c>
      <c r="E189" s="56">
        <v>110</v>
      </c>
      <c r="F189" s="56">
        <v>110</v>
      </c>
      <c r="G189" s="49"/>
      <c r="H189" s="49"/>
      <c r="I189" s="49"/>
      <c r="J189" s="49"/>
      <c r="K189" s="49">
        <v>8.5000000000000006E-2</v>
      </c>
      <c r="L189" s="49"/>
      <c r="M189" s="49"/>
      <c r="N189" s="56"/>
      <c r="O189" s="56"/>
      <c r="P189" s="56"/>
    </row>
    <row r="190" spans="1:16">
      <c r="A190" s="48"/>
      <c r="B190" s="56"/>
      <c r="C190" s="56" t="s">
        <v>176</v>
      </c>
      <c r="D190" s="56" t="s">
        <v>39</v>
      </c>
      <c r="E190" s="56">
        <v>48</v>
      </c>
      <c r="F190" s="56">
        <v>48</v>
      </c>
      <c r="G190" s="49"/>
      <c r="H190" s="49"/>
      <c r="I190" s="49"/>
      <c r="J190" s="49"/>
      <c r="K190" s="49">
        <v>0.25600000000000001</v>
      </c>
      <c r="L190" s="49"/>
      <c r="M190" s="49"/>
      <c r="N190" s="56"/>
      <c r="O190" s="56"/>
      <c r="P190" s="56"/>
    </row>
    <row r="191" spans="1:16">
      <c r="A191" s="48"/>
      <c r="B191" s="56"/>
      <c r="C191" s="56"/>
      <c r="D191" s="56"/>
      <c r="E191" s="56"/>
      <c r="F191" s="56"/>
      <c r="G191" s="49"/>
      <c r="H191" s="49"/>
      <c r="I191" s="49"/>
      <c r="J191" s="49"/>
      <c r="K191" s="49"/>
      <c r="L191" s="49"/>
      <c r="M191" s="49"/>
      <c r="N191" s="56"/>
      <c r="O191" s="56"/>
      <c r="P191" s="56"/>
    </row>
    <row r="192" spans="1:16" ht="24">
      <c r="A192" s="53">
        <v>59</v>
      </c>
      <c r="B192" s="52" t="s">
        <v>177</v>
      </c>
      <c r="C192" s="52" t="s">
        <v>178</v>
      </c>
      <c r="D192" s="53" t="s">
        <v>39</v>
      </c>
      <c r="E192" s="52"/>
      <c r="F192" s="52">
        <v>68</v>
      </c>
      <c r="G192" s="54">
        <v>0.88</v>
      </c>
      <c r="H192" s="54">
        <f>1653.15/1000*G192</f>
        <v>1.4547720000000002</v>
      </c>
      <c r="I192" s="54">
        <v>0.17</v>
      </c>
      <c r="J192" s="54">
        <f>2732.32/1000*I192</f>
        <v>0.46449440000000003</v>
      </c>
      <c r="K192" s="54">
        <f>1*1*1*(E193*K193)</f>
        <v>4.26</v>
      </c>
      <c r="L192" s="55">
        <f>H192+J192+K192</f>
        <v>6.1792663999999995</v>
      </c>
      <c r="M192" s="54">
        <f>L192*F192</f>
        <v>420.19011519999998</v>
      </c>
      <c r="N192" s="52">
        <f>$F192*$G192</f>
        <v>59.84</v>
      </c>
      <c r="O192" s="52">
        <f>$F192*$I192</f>
        <v>11.56</v>
      </c>
      <c r="P192" s="52">
        <f>$F192*$K192</f>
        <v>289.68</v>
      </c>
    </row>
    <row r="193" spans="1:16">
      <c r="A193" s="48"/>
      <c r="B193" s="56"/>
      <c r="C193" s="56" t="s">
        <v>179</v>
      </c>
      <c r="D193" s="56" t="s">
        <v>39</v>
      </c>
      <c r="E193" s="56">
        <v>1</v>
      </c>
      <c r="F193" s="56">
        <v>68</v>
      </c>
      <c r="G193" s="49"/>
      <c r="H193" s="49"/>
      <c r="I193" s="49"/>
      <c r="J193" s="49"/>
      <c r="K193" s="49">
        <v>4.26</v>
      </c>
      <c r="L193" s="49"/>
      <c r="M193" s="49"/>
      <c r="N193" s="56"/>
      <c r="O193" s="56"/>
      <c r="P193" s="56"/>
    </row>
    <row r="194" spans="1:16">
      <c r="A194" s="48"/>
      <c r="B194" s="56"/>
      <c r="C194" s="56"/>
      <c r="D194" s="56"/>
      <c r="E194" s="56"/>
      <c r="F194" s="56"/>
      <c r="G194" s="49"/>
      <c r="H194" s="49"/>
      <c r="I194" s="49"/>
      <c r="J194" s="49"/>
      <c r="K194" s="49"/>
      <c r="L194" s="49"/>
      <c r="M194" s="49"/>
      <c r="N194" s="56"/>
      <c r="O194" s="56"/>
      <c r="P194" s="56"/>
    </row>
    <row r="195" spans="1:16" ht="24">
      <c r="A195" s="53">
        <v>60</v>
      </c>
      <c r="B195" s="52" t="s">
        <v>180</v>
      </c>
      <c r="C195" s="52" t="s">
        <v>181</v>
      </c>
      <c r="D195" s="53" t="s">
        <v>39</v>
      </c>
      <c r="E195" s="52"/>
      <c r="F195" s="52">
        <v>28</v>
      </c>
      <c r="G195" s="54">
        <v>0.88</v>
      </c>
      <c r="H195" s="54">
        <f>1653.15/1000*G195</f>
        <v>1.4547720000000002</v>
      </c>
      <c r="I195" s="54">
        <v>0.17</v>
      </c>
      <c r="J195" s="54">
        <f>2732.32/1000*I195</f>
        <v>0.46449440000000003</v>
      </c>
      <c r="K195" s="54">
        <f>1*1*1*(E196*K196)</f>
        <v>5.3250000000000002</v>
      </c>
      <c r="L195" s="55">
        <f>H195+J195+K195</f>
        <v>7.2442664000000008</v>
      </c>
      <c r="M195" s="54">
        <f>L195*F195</f>
        <v>202.83945920000002</v>
      </c>
      <c r="N195" s="52">
        <f>$F195*$G195</f>
        <v>24.64</v>
      </c>
      <c r="O195" s="52">
        <f>$F195*$I195</f>
        <v>4.7600000000000007</v>
      </c>
      <c r="P195" s="52">
        <f>$F195*$K195</f>
        <v>149.1</v>
      </c>
    </row>
    <row r="196" spans="1:16">
      <c r="A196" s="48"/>
      <c r="B196" s="56"/>
      <c r="C196" s="56" t="s">
        <v>182</v>
      </c>
      <c r="D196" s="56" t="s">
        <v>39</v>
      </c>
      <c r="E196" s="56">
        <v>1</v>
      </c>
      <c r="F196" s="56">
        <v>28</v>
      </c>
      <c r="G196" s="49"/>
      <c r="H196" s="49"/>
      <c r="I196" s="49"/>
      <c r="J196" s="49"/>
      <c r="K196" s="49">
        <v>5.3250000000000002</v>
      </c>
      <c r="L196" s="49"/>
      <c r="M196" s="49"/>
      <c r="N196" s="56"/>
      <c r="O196" s="56"/>
      <c r="P196" s="56"/>
    </row>
    <row r="197" spans="1:16">
      <c r="A197" s="48"/>
      <c r="B197" s="56"/>
      <c r="C197" s="56"/>
      <c r="D197" s="56"/>
      <c r="E197" s="56"/>
      <c r="F197" s="56"/>
      <c r="G197" s="49"/>
      <c r="H197" s="49"/>
      <c r="I197" s="49"/>
      <c r="J197" s="49"/>
      <c r="K197" s="49"/>
      <c r="L197" s="49"/>
      <c r="M197" s="49"/>
      <c r="N197" s="56"/>
      <c r="O197" s="56"/>
      <c r="P197" s="56"/>
    </row>
    <row r="198" spans="1:16" ht="24">
      <c r="A198" s="53">
        <v>61</v>
      </c>
      <c r="B198" s="52" t="s">
        <v>183</v>
      </c>
      <c r="C198" s="52" t="s">
        <v>184</v>
      </c>
      <c r="D198" s="53" t="s">
        <v>39</v>
      </c>
      <c r="E198" s="52"/>
      <c r="F198" s="52">
        <v>42</v>
      </c>
      <c r="G198" s="54">
        <v>0.88</v>
      </c>
      <c r="H198" s="54">
        <f>1653.15/1000*G198</f>
        <v>1.4547720000000002</v>
      </c>
      <c r="I198" s="54">
        <v>0.17</v>
      </c>
      <c r="J198" s="54">
        <f>2732.32/1000*I198</f>
        <v>0.46449440000000003</v>
      </c>
      <c r="K198" s="54">
        <f>1*1*1*(E199*K199)</f>
        <v>6.0350000000000001</v>
      </c>
      <c r="L198" s="55">
        <f>H198+J198+K198</f>
        <v>7.9542663999999998</v>
      </c>
      <c r="M198" s="54">
        <f>L198*F198</f>
        <v>334.0791888</v>
      </c>
      <c r="N198" s="52">
        <f>$F198*$G198</f>
        <v>36.96</v>
      </c>
      <c r="O198" s="52">
        <f>$F198*$I198</f>
        <v>7.1400000000000006</v>
      </c>
      <c r="P198" s="52">
        <f>$F198*$K198</f>
        <v>253.47</v>
      </c>
    </row>
    <row r="199" spans="1:16">
      <c r="A199" s="48"/>
      <c r="B199" s="56"/>
      <c r="C199" s="56" t="s">
        <v>185</v>
      </c>
      <c r="D199" s="56" t="s">
        <v>39</v>
      </c>
      <c r="E199" s="56">
        <v>1</v>
      </c>
      <c r="F199" s="56">
        <v>42</v>
      </c>
      <c r="G199" s="49"/>
      <c r="H199" s="49"/>
      <c r="I199" s="49"/>
      <c r="J199" s="49"/>
      <c r="K199" s="49">
        <v>6.0350000000000001</v>
      </c>
      <c r="L199" s="49"/>
      <c r="M199" s="49"/>
      <c r="N199" s="56"/>
      <c r="O199" s="56"/>
      <c r="P199" s="56"/>
    </row>
    <row r="200" spans="1:16">
      <c r="A200" s="48"/>
      <c r="B200" s="56"/>
      <c r="C200" s="56"/>
      <c r="D200" s="56"/>
      <c r="E200" s="56"/>
      <c r="F200" s="56"/>
      <c r="G200" s="49"/>
      <c r="H200" s="49"/>
      <c r="I200" s="49"/>
      <c r="J200" s="49"/>
      <c r="K200" s="49"/>
      <c r="L200" s="49"/>
      <c r="M200" s="49"/>
      <c r="N200" s="56"/>
      <c r="O200" s="56"/>
      <c r="P200" s="56"/>
    </row>
    <row r="201" spans="1:16" ht="24">
      <c r="A201" s="53">
        <v>62</v>
      </c>
      <c r="B201" s="52" t="s">
        <v>186</v>
      </c>
      <c r="C201" s="52" t="s">
        <v>187</v>
      </c>
      <c r="D201" s="53" t="s">
        <v>39</v>
      </c>
      <c r="E201" s="52"/>
      <c r="F201" s="52">
        <v>4</v>
      </c>
      <c r="G201" s="54">
        <v>1.44</v>
      </c>
      <c r="H201" s="54">
        <f>1653.15/1000*G201</f>
        <v>2.3805360000000002</v>
      </c>
      <c r="I201" s="54">
        <v>0.28000000000000003</v>
      </c>
      <c r="J201" s="54">
        <f>2732.32/1000*I201</f>
        <v>0.76504960000000011</v>
      </c>
      <c r="K201" s="54">
        <f>1*1*1*(E202*K202)</f>
        <v>8.1649999999999991</v>
      </c>
      <c r="L201" s="55">
        <f>H201+J201+K201</f>
        <v>11.3105856</v>
      </c>
      <c r="M201" s="54">
        <f>L201*F201</f>
        <v>45.242342399999998</v>
      </c>
      <c r="N201" s="52">
        <f>$F201*$G201</f>
        <v>5.76</v>
      </c>
      <c r="O201" s="52">
        <f>$F201*$I201</f>
        <v>1.1200000000000001</v>
      </c>
      <c r="P201" s="52">
        <f>$F201*$K201</f>
        <v>32.659999999999997</v>
      </c>
    </row>
    <row r="202" spans="1:16">
      <c r="A202" s="48"/>
      <c r="B202" s="56"/>
      <c r="C202" s="56" t="s">
        <v>188</v>
      </c>
      <c r="D202" s="56" t="s">
        <v>39</v>
      </c>
      <c r="E202" s="56">
        <v>1</v>
      </c>
      <c r="F202" s="56">
        <v>4</v>
      </c>
      <c r="G202" s="49"/>
      <c r="H202" s="49"/>
      <c r="I202" s="49"/>
      <c r="J202" s="49"/>
      <c r="K202" s="49">
        <v>8.1649999999999991</v>
      </c>
      <c r="L202" s="49"/>
      <c r="M202" s="49"/>
      <c r="N202" s="56"/>
      <c r="O202" s="56"/>
      <c r="P202" s="56"/>
    </row>
    <row r="203" spans="1:16">
      <c r="A203" s="48"/>
      <c r="B203" s="56"/>
      <c r="C203" s="56"/>
      <c r="D203" s="56"/>
      <c r="E203" s="56"/>
      <c r="F203" s="56"/>
      <c r="G203" s="49"/>
      <c r="H203" s="49"/>
      <c r="I203" s="49"/>
      <c r="J203" s="49"/>
      <c r="K203" s="49"/>
      <c r="L203" s="49"/>
      <c r="M203" s="49"/>
      <c r="N203" s="56"/>
      <c r="O203" s="56"/>
      <c r="P203" s="56"/>
    </row>
    <row r="204" spans="1:16" ht="24">
      <c r="A204" s="53">
        <v>63</v>
      </c>
      <c r="B204" s="52" t="s">
        <v>189</v>
      </c>
      <c r="C204" s="52" t="s">
        <v>190</v>
      </c>
      <c r="D204" s="53" t="s">
        <v>39</v>
      </c>
      <c r="E204" s="52"/>
      <c r="F204" s="52">
        <v>4</v>
      </c>
      <c r="G204" s="54">
        <v>1.44</v>
      </c>
      <c r="H204" s="54">
        <f>1653.15/1000*G204</f>
        <v>2.3805360000000002</v>
      </c>
      <c r="I204" s="54">
        <v>0.28000000000000003</v>
      </c>
      <c r="J204" s="54">
        <f>2732.32/1000*I204</f>
        <v>0.76504960000000011</v>
      </c>
      <c r="K204" s="54">
        <f>1*1*1*(E205*K205)</f>
        <v>10.65</v>
      </c>
      <c r="L204" s="55">
        <f>H204+J204+K204</f>
        <v>13.795585600000001</v>
      </c>
      <c r="M204" s="54">
        <f>L204*F204</f>
        <v>55.182342400000003</v>
      </c>
      <c r="N204" s="52">
        <f>$F204*$G204</f>
        <v>5.76</v>
      </c>
      <c r="O204" s="52">
        <f>$F204*$I204</f>
        <v>1.1200000000000001</v>
      </c>
      <c r="P204" s="52">
        <f>$F204*$K204</f>
        <v>42.6</v>
      </c>
    </row>
    <row r="205" spans="1:16">
      <c r="A205" s="48"/>
      <c r="B205" s="56"/>
      <c r="C205" s="56" t="s">
        <v>191</v>
      </c>
      <c r="D205" s="56" t="s">
        <v>39</v>
      </c>
      <c r="E205" s="56">
        <v>1</v>
      </c>
      <c r="F205" s="56">
        <v>4</v>
      </c>
      <c r="G205" s="49"/>
      <c r="H205" s="49"/>
      <c r="I205" s="49"/>
      <c r="J205" s="49"/>
      <c r="K205" s="49">
        <v>10.65</v>
      </c>
      <c r="L205" s="49"/>
      <c r="M205" s="49"/>
      <c r="N205" s="56"/>
      <c r="O205" s="56"/>
      <c r="P205" s="56"/>
    </row>
    <row r="206" spans="1:16">
      <c r="A206" s="48"/>
      <c r="B206" s="56"/>
      <c r="C206" s="56"/>
      <c r="D206" s="56"/>
      <c r="E206" s="56"/>
      <c r="F206" s="56"/>
      <c r="G206" s="49"/>
      <c r="H206" s="49"/>
      <c r="I206" s="49"/>
      <c r="J206" s="49"/>
      <c r="K206" s="49"/>
      <c r="L206" s="49"/>
      <c r="M206" s="49"/>
      <c r="N206" s="56"/>
      <c r="O206" s="56"/>
      <c r="P206" s="56"/>
    </row>
    <row r="207" spans="1:16">
      <c r="A207" s="53">
        <v>64</v>
      </c>
      <c r="B207" s="52"/>
      <c r="C207" s="52" t="s">
        <v>327</v>
      </c>
      <c r="D207" s="53"/>
      <c r="E207" s="52"/>
      <c r="F207" s="52">
        <v>1</v>
      </c>
      <c r="G207" s="54">
        <v>0</v>
      </c>
      <c r="H207" s="54">
        <f>1653.15/1000*G207</f>
        <v>0</v>
      </c>
      <c r="I207" s="54">
        <v>0</v>
      </c>
      <c r="J207" s="54">
        <f>2732.32/1000*I207</f>
        <v>0</v>
      </c>
      <c r="K207" s="54">
        <f>1*1*1*(E208*K208+E209*K209+E210*K210+E211*K211+E212*K212)</f>
        <v>145.976</v>
      </c>
      <c r="L207" s="55">
        <f>H207+J207+K207</f>
        <v>145.976</v>
      </c>
      <c r="M207" s="54">
        <f>L207*F207</f>
        <v>145.976</v>
      </c>
      <c r="N207" s="52">
        <f>$F207*$G207</f>
        <v>0</v>
      </c>
      <c r="O207" s="52">
        <f>$F207*$I207</f>
        <v>0</v>
      </c>
      <c r="P207" s="52">
        <f>$F207*$K207</f>
        <v>145.976</v>
      </c>
    </row>
    <row r="208" spans="1:16">
      <c r="A208" s="48"/>
      <c r="B208" s="56"/>
      <c r="C208" s="56" t="s">
        <v>328</v>
      </c>
      <c r="D208" s="56" t="s">
        <v>39</v>
      </c>
      <c r="E208" s="56">
        <v>140</v>
      </c>
      <c r="F208" s="56">
        <v>140</v>
      </c>
      <c r="G208" s="49"/>
      <c r="H208" s="49"/>
      <c r="I208" s="49"/>
      <c r="J208" s="49"/>
      <c r="K208" s="49">
        <v>0.42599999999999999</v>
      </c>
      <c r="L208" s="49"/>
      <c r="M208" s="49"/>
      <c r="N208" s="56"/>
      <c r="O208" s="56"/>
      <c r="P208" s="56"/>
    </row>
    <row r="209" spans="1:16">
      <c r="A209" s="48"/>
      <c r="B209" s="56"/>
      <c r="C209" s="56" t="s">
        <v>329</v>
      </c>
      <c r="D209" s="56" t="s">
        <v>39</v>
      </c>
      <c r="E209" s="56">
        <v>60</v>
      </c>
      <c r="F209" s="56">
        <v>60</v>
      </c>
      <c r="G209" s="49"/>
      <c r="H209" s="49"/>
      <c r="I209" s="49"/>
      <c r="J209" s="49"/>
      <c r="K209" s="49">
        <v>0.497</v>
      </c>
      <c r="L209" s="49"/>
      <c r="M209" s="49"/>
      <c r="N209" s="56"/>
      <c r="O209" s="56"/>
      <c r="P209" s="56"/>
    </row>
    <row r="210" spans="1:16">
      <c r="A210" s="48"/>
      <c r="B210" s="56"/>
      <c r="C210" s="56" t="s">
        <v>330</v>
      </c>
      <c r="D210" s="56" t="s">
        <v>39</v>
      </c>
      <c r="E210" s="56">
        <v>78</v>
      </c>
      <c r="F210" s="56">
        <v>78</v>
      </c>
      <c r="G210" s="49"/>
      <c r="H210" s="49"/>
      <c r="I210" s="49"/>
      <c r="J210" s="49"/>
      <c r="K210" s="49">
        <v>0.56799999999999995</v>
      </c>
      <c r="L210" s="49"/>
      <c r="M210" s="49"/>
      <c r="N210" s="56"/>
      <c r="O210" s="56"/>
      <c r="P210" s="56"/>
    </row>
    <row r="211" spans="1:16">
      <c r="A211" s="48"/>
      <c r="B211" s="56"/>
      <c r="C211" s="56" t="s">
        <v>331</v>
      </c>
      <c r="D211" s="56" t="s">
        <v>39</v>
      </c>
      <c r="E211" s="56">
        <v>8</v>
      </c>
      <c r="F211" s="56">
        <v>8</v>
      </c>
      <c r="G211" s="49"/>
      <c r="H211" s="49"/>
      <c r="I211" s="49"/>
      <c r="J211" s="49"/>
      <c r="K211" s="49">
        <v>0.63900000000000001</v>
      </c>
      <c r="L211" s="49"/>
      <c r="M211" s="49"/>
      <c r="N211" s="56"/>
      <c r="O211" s="56"/>
      <c r="P211" s="56"/>
    </row>
    <row r="212" spans="1:16">
      <c r="A212" s="48"/>
      <c r="B212" s="56"/>
      <c r="C212" s="56" t="s">
        <v>332</v>
      </c>
      <c r="D212" s="56" t="s">
        <v>39</v>
      </c>
      <c r="E212" s="56">
        <v>10</v>
      </c>
      <c r="F212" s="56">
        <v>10</v>
      </c>
      <c r="G212" s="49"/>
      <c r="H212" s="49"/>
      <c r="I212" s="49"/>
      <c r="J212" s="49"/>
      <c r="K212" s="49">
        <v>0.71</v>
      </c>
      <c r="L212" s="49"/>
      <c r="M212" s="49"/>
      <c r="N212" s="56"/>
      <c r="O212" s="56"/>
      <c r="P212" s="56"/>
    </row>
    <row r="213" spans="1:16">
      <c r="A213" s="119"/>
      <c r="B213" s="120"/>
      <c r="C213" s="120"/>
      <c r="D213" s="120"/>
      <c r="E213" s="120"/>
      <c r="F213" s="120"/>
      <c r="G213" s="121"/>
      <c r="H213" s="121"/>
      <c r="I213" s="121"/>
      <c r="J213" s="121"/>
      <c r="K213" s="121"/>
      <c r="L213" s="121"/>
      <c r="M213" s="121"/>
      <c r="N213" s="56"/>
      <c r="O213" s="56"/>
      <c r="P213" s="56"/>
    </row>
    <row r="214" spans="1:16">
      <c r="A214" s="53">
        <v>65</v>
      </c>
      <c r="B214" s="52" t="s">
        <v>121</v>
      </c>
      <c r="C214" s="52" t="s">
        <v>192</v>
      </c>
      <c r="D214" s="53" t="s">
        <v>39</v>
      </c>
      <c r="E214" s="52"/>
      <c r="F214" s="52">
        <v>6</v>
      </c>
      <c r="G214" s="54">
        <v>0.97</v>
      </c>
      <c r="H214" s="54">
        <f>1653.15/1000*G214</f>
        <v>1.6035555000000001</v>
      </c>
      <c r="I214" s="54">
        <v>0.06</v>
      </c>
      <c r="J214" s="54">
        <f>2732.32/1000*I214</f>
        <v>0.16393920000000001</v>
      </c>
      <c r="K214" s="54">
        <f>1*1*1*(E215*K215)</f>
        <v>2.343</v>
      </c>
      <c r="L214" s="55">
        <f>H214+J214+K214</f>
        <v>4.1104947000000003</v>
      </c>
      <c r="M214" s="54">
        <f>L214*F214</f>
        <v>24.662968200000002</v>
      </c>
      <c r="N214" s="52">
        <f>$F214*$G214</f>
        <v>5.82</v>
      </c>
      <c r="O214" s="52">
        <f>$F214*$I214</f>
        <v>0.36</v>
      </c>
      <c r="P214" s="52">
        <f>$F214*$K214</f>
        <v>14.058</v>
      </c>
    </row>
    <row r="215" spans="1:16">
      <c r="A215" s="48"/>
      <c r="B215" s="56"/>
      <c r="C215" s="56" t="s">
        <v>193</v>
      </c>
      <c r="D215" s="56" t="s">
        <v>39</v>
      </c>
      <c r="E215" s="56">
        <v>1</v>
      </c>
      <c r="F215" s="56">
        <v>6</v>
      </c>
      <c r="G215" s="49"/>
      <c r="H215" s="49"/>
      <c r="I215" s="49"/>
      <c r="J215" s="49"/>
      <c r="K215" s="49">
        <v>2.343</v>
      </c>
      <c r="L215" s="49"/>
      <c r="M215" s="49"/>
      <c r="N215" s="56"/>
      <c r="O215" s="56"/>
      <c r="P215" s="56"/>
    </row>
    <row r="216" spans="1:16">
      <c r="A216" s="48"/>
      <c r="B216" s="56"/>
      <c r="C216" s="56"/>
      <c r="D216" s="56"/>
      <c r="E216" s="56"/>
      <c r="F216" s="56"/>
      <c r="G216" s="49"/>
      <c r="H216" s="49"/>
      <c r="I216" s="49"/>
      <c r="J216" s="49"/>
      <c r="K216" s="49"/>
      <c r="L216" s="49"/>
      <c r="M216" s="49"/>
      <c r="N216" s="56"/>
      <c r="O216" s="56"/>
      <c r="P216" s="56"/>
    </row>
    <row r="217" spans="1:16" ht="36">
      <c r="A217" s="53">
        <v>66</v>
      </c>
      <c r="B217" s="52" t="s">
        <v>194</v>
      </c>
      <c r="C217" s="52" t="s">
        <v>195</v>
      </c>
      <c r="D217" s="53" t="s">
        <v>196</v>
      </c>
      <c r="E217" s="52"/>
      <c r="F217" s="52">
        <v>4</v>
      </c>
      <c r="G217" s="54">
        <v>2.41</v>
      </c>
      <c r="H217" s="54">
        <f>1653.15/1000*G217</f>
        <v>3.9840915000000003</v>
      </c>
      <c r="I217" s="54">
        <v>1.21</v>
      </c>
      <c r="J217" s="54">
        <f>2732.32/1000*I217</f>
        <v>3.3061072</v>
      </c>
      <c r="K217" s="54">
        <f>1*1*1*(E218*K218+E219*K219+E220*K220+E221*K221+E222*K222+E223*K223)</f>
        <v>84.967330000000004</v>
      </c>
      <c r="L217" s="55">
        <f>H217+J217+K217</f>
        <v>92.257528700000009</v>
      </c>
      <c r="M217" s="54">
        <f>L217*F217</f>
        <v>369.03011480000004</v>
      </c>
      <c r="N217" s="52">
        <f>$F217*$G217</f>
        <v>9.64</v>
      </c>
      <c r="O217" s="52">
        <f>$F217*$I217</f>
        <v>4.84</v>
      </c>
      <c r="P217" s="52">
        <f>$F217*$K217</f>
        <v>339.86932000000002</v>
      </c>
    </row>
    <row r="218" spans="1:16">
      <c r="A218" s="48"/>
      <c r="B218" s="56"/>
      <c r="C218" s="56" t="s">
        <v>197</v>
      </c>
      <c r="D218" s="56" t="s">
        <v>196</v>
      </c>
      <c r="E218" s="56">
        <v>4.0000000000000001E-3</v>
      </c>
      <c r="F218" s="56">
        <v>1.6E-2</v>
      </c>
      <c r="G218" s="49"/>
      <c r="H218" s="49"/>
      <c r="I218" s="49"/>
      <c r="J218" s="49"/>
      <c r="K218" s="49">
        <v>127.78</v>
      </c>
      <c r="L218" s="49"/>
      <c r="M218" s="49"/>
      <c r="N218" s="56"/>
      <c r="O218" s="56"/>
      <c r="P218" s="56"/>
    </row>
    <row r="219" spans="1:16">
      <c r="A219" s="48"/>
      <c r="B219" s="56"/>
      <c r="C219" s="56" t="s">
        <v>198</v>
      </c>
      <c r="D219" s="56" t="s">
        <v>196</v>
      </c>
      <c r="E219" s="56">
        <v>1.6E-2</v>
      </c>
      <c r="F219" s="56">
        <v>6.4000000000000001E-2</v>
      </c>
      <c r="G219" s="49"/>
      <c r="H219" s="49"/>
      <c r="I219" s="49"/>
      <c r="J219" s="49"/>
      <c r="K219" s="49">
        <v>127.78</v>
      </c>
      <c r="L219" s="49"/>
      <c r="M219" s="49"/>
      <c r="N219" s="56"/>
      <c r="O219" s="56"/>
      <c r="P219" s="56"/>
    </row>
    <row r="220" spans="1:16">
      <c r="A220" s="48"/>
      <c r="B220" s="56"/>
      <c r="C220" s="56" t="s">
        <v>199</v>
      </c>
      <c r="D220" s="56" t="s">
        <v>196</v>
      </c>
      <c r="E220" s="56">
        <v>1.6E-2</v>
      </c>
      <c r="F220" s="56">
        <v>6.4000000000000001E-2</v>
      </c>
      <c r="G220" s="49"/>
      <c r="H220" s="49"/>
      <c r="I220" s="49"/>
      <c r="J220" s="49"/>
      <c r="K220" s="49">
        <v>127.78</v>
      </c>
      <c r="L220" s="49"/>
      <c r="M220" s="49"/>
      <c r="N220" s="56"/>
      <c r="O220" s="56"/>
      <c r="P220" s="56"/>
    </row>
    <row r="221" spans="1:16">
      <c r="A221" s="48"/>
      <c r="B221" s="56"/>
      <c r="C221" s="56" t="s">
        <v>200</v>
      </c>
      <c r="D221" s="56" t="s">
        <v>152</v>
      </c>
      <c r="E221" s="56">
        <v>0.15</v>
      </c>
      <c r="F221" s="56">
        <v>0.6</v>
      </c>
      <c r="G221" s="49"/>
      <c r="H221" s="49"/>
      <c r="I221" s="49"/>
      <c r="J221" s="49"/>
      <c r="K221" s="49">
        <v>325</v>
      </c>
      <c r="L221" s="49"/>
      <c r="M221" s="49"/>
      <c r="N221" s="56"/>
      <c r="O221" s="56"/>
      <c r="P221" s="56"/>
    </row>
    <row r="222" spans="1:16">
      <c r="A222" s="48"/>
      <c r="B222" s="56"/>
      <c r="C222" s="56" t="s">
        <v>201</v>
      </c>
      <c r="D222" s="56" t="s">
        <v>196</v>
      </c>
      <c r="E222" s="56">
        <v>1.0149999999999999</v>
      </c>
      <c r="F222" s="56">
        <v>4.0599999999999996</v>
      </c>
      <c r="G222" s="49"/>
      <c r="H222" s="49"/>
      <c r="I222" s="49"/>
      <c r="J222" s="49"/>
      <c r="K222" s="49">
        <v>27.15</v>
      </c>
      <c r="L222" s="49"/>
      <c r="M222" s="49"/>
      <c r="N222" s="56"/>
      <c r="O222" s="56"/>
      <c r="P222" s="56"/>
    </row>
    <row r="223" spans="1:16">
      <c r="A223" s="48"/>
      <c r="B223" s="56"/>
      <c r="C223" s="56" t="s">
        <v>202</v>
      </c>
      <c r="D223" s="56" t="s">
        <v>203</v>
      </c>
      <c r="E223" s="56">
        <v>1.1599999999999999</v>
      </c>
      <c r="F223" s="56">
        <v>4.6399999999999997</v>
      </c>
      <c r="G223" s="49"/>
      <c r="H223" s="49"/>
      <c r="I223" s="49"/>
      <c r="J223" s="49"/>
      <c r="K223" s="49">
        <v>3.5</v>
      </c>
      <c r="L223" s="49"/>
      <c r="M223" s="49"/>
      <c r="N223" s="56"/>
      <c r="O223" s="56"/>
      <c r="P223" s="56"/>
    </row>
    <row r="224" spans="1:16">
      <c r="A224" s="48"/>
      <c r="B224" s="56"/>
      <c r="C224" s="56"/>
      <c r="D224" s="56"/>
      <c r="E224" s="56"/>
      <c r="F224" s="56"/>
      <c r="G224" s="49"/>
      <c r="H224" s="49"/>
      <c r="I224" s="49"/>
      <c r="J224" s="49"/>
      <c r="K224" s="49"/>
      <c r="L224" s="49"/>
      <c r="M224" s="49"/>
      <c r="N224" s="56"/>
      <c r="O224" s="56"/>
      <c r="P224" s="56"/>
    </row>
    <row r="225" spans="1:16" ht="24">
      <c r="A225" s="53">
        <v>67</v>
      </c>
      <c r="B225" s="52" t="s">
        <v>144</v>
      </c>
      <c r="C225" s="52" t="s">
        <v>204</v>
      </c>
      <c r="D225" s="53" t="s">
        <v>145</v>
      </c>
      <c r="E225" s="52"/>
      <c r="F225" s="52">
        <v>4.5</v>
      </c>
      <c r="G225" s="54">
        <v>6.1</v>
      </c>
      <c r="H225" s="54">
        <f>1653.15/1000*G225</f>
        <v>10.084215</v>
      </c>
      <c r="I225" s="54">
        <v>0.46</v>
      </c>
      <c r="J225" s="54">
        <f>2732.32/1000*I225</f>
        <v>1.2568672000000001</v>
      </c>
      <c r="K225" s="54">
        <f>1*1*1*0</f>
        <v>0</v>
      </c>
      <c r="L225" s="55">
        <f>H225+J225+K225</f>
        <v>11.341082200000001</v>
      </c>
      <c r="M225" s="54">
        <f>L225*F225</f>
        <v>51.034869900000004</v>
      </c>
      <c r="N225" s="52">
        <f>$F225*$G225</f>
        <v>27.45</v>
      </c>
      <c r="O225" s="52">
        <f>$F225*$I225</f>
        <v>2.0700000000000003</v>
      </c>
      <c r="P225" s="52">
        <f>$F225*$K225</f>
        <v>0</v>
      </c>
    </row>
    <row r="226" spans="1:16">
      <c r="A226" s="85"/>
      <c r="B226" s="86"/>
      <c r="C226" s="86"/>
      <c r="D226" s="56"/>
      <c r="E226" s="56"/>
      <c r="F226" s="56"/>
      <c r="G226" s="49"/>
      <c r="H226" s="49"/>
      <c r="I226" s="49"/>
      <c r="J226" s="49"/>
      <c r="K226" s="49"/>
      <c r="L226" s="49"/>
      <c r="M226" s="49"/>
      <c r="N226" s="56"/>
      <c r="O226" s="56"/>
      <c r="P226" s="56"/>
    </row>
    <row r="227" spans="1:16">
      <c r="A227" s="82">
        <v>68</v>
      </c>
      <c r="B227" s="81" t="s">
        <v>205</v>
      </c>
      <c r="C227" s="81" t="s">
        <v>206</v>
      </c>
      <c r="D227" s="82" t="s">
        <v>158</v>
      </c>
      <c r="E227" s="81"/>
      <c r="F227" s="81">
        <v>4</v>
      </c>
      <c r="G227" s="83">
        <v>4.67</v>
      </c>
      <c r="H227" s="83">
        <f>1653.15/1000*G227</f>
        <v>7.7202105000000003</v>
      </c>
      <c r="I227" s="83">
        <v>3.02</v>
      </c>
      <c r="J227" s="83">
        <f>2732.32/1000*I227</f>
        <v>8.2516064</v>
      </c>
      <c r="K227" s="83">
        <f>1*1*1*(E228*K228+E229*K229+E230*K230+E231*K231+E232*K232)</f>
        <v>34.659999999999997</v>
      </c>
      <c r="L227" s="84">
        <f>H227+J227+K227</f>
        <v>50.631816899999997</v>
      </c>
      <c r="M227" s="83">
        <f>L227*F227</f>
        <v>202.52726759999999</v>
      </c>
      <c r="N227" s="52">
        <f>$F227*$G227</f>
        <v>18.68</v>
      </c>
      <c r="O227" s="52">
        <f>$F227*$I227</f>
        <v>12.08</v>
      </c>
      <c r="P227" s="52">
        <f>$F227*$K227</f>
        <v>138.63999999999999</v>
      </c>
    </row>
    <row r="228" spans="1:16" ht="24">
      <c r="A228" s="85"/>
      <c r="B228" s="86"/>
      <c r="C228" s="86" t="s">
        <v>207</v>
      </c>
      <c r="D228" s="86" t="s">
        <v>39</v>
      </c>
      <c r="E228" s="86">
        <v>2</v>
      </c>
      <c r="F228" s="86">
        <v>8</v>
      </c>
      <c r="G228" s="87"/>
      <c r="H228" s="87"/>
      <c r="I228" s="87"/>
      <c r="J228" s="87"/>
      <c r="K228" s="87">
        <v>7.27</v>
      </c>
      <c r="L228" s="87"/>
      <c r="M228" s="87"/>
      <c r="N228" s="56"/>
      <c r="O228" s="56"/>
      <c r="P228" s="56"/>
    </row>
    <row r="229" spans="1:16" ht="24">
      <c r="A229" s="85"/>
      <c r="B229" s="86"/>
      <c r="C229" s="86" t="s">
        <v>208</v>
      </c>
      <c r="D229" s="86" t="s">
        <v>39</v>
      </c>
      <c r="E229" s="86">
        <v>2</v>
      </c>
      <c r="F229" s="86">
        <v>8</v>
      </c>
      <c r="G229" s="87"/>
      <c r="H229" s="87"/>
      <c r="I229" s="87"/>
      <c r="J229" s="87"/>
      <c r="K229" s="87">
        <v>3.5219999999999998</v>
      </c>
      <c r="L229" s="87"/>
      <c r="M229" s="87"/>
      <c r="N229" s="56"/>
      <c r="O229" s="56"/>
      <c r="P229" s="56"/>
    </row>
    <row r="230" spans="1:16" ht="24">
      <c r="A230" s="85"/>
      <c r="B230" s="86"/>
      <c r="C230" s="86" t="s">
        <v>209</v>
      </c>
      <c r="D230" s="86" t="s">
        <v>39</v>
      </c>
      <c r="E230" s="86">
        <v>3</v>
      </c>
      <c r="F230" s="86">
        <v>12</v>
      </c>
      <c r="G230" s="87"/>
      <c r="H230" s="87"/>
      <c r="I230" s="87"/>
      <c r="J230" s="87"/>
      <c r="K230" s="87">
        <v>3.2149999999999999</v>
      </c>
      <c r="L230" s="87"/>
      <c r="M230" s="87"/>
      <c r="N230" s="56"/>
      <c r="O230" s="56"/>
      <c r="P230" s="56"/>
    </row>
    <row r="231" spans="1:16" ht="24">
      <c r="A231" s="85"/>
      <c r="B231" s="86"/>
      <c r="C231" s="86" t="s">
        <v>210</v>
      </c>
      <c r="D231" s="86" t="s">
        <v>39</v>
      </c>
      <c r="E231" s="86">
        <v>1</v>
      </c>
      <c r="F231" s="86">
        <v>4</v>
      </c>
      <c r="G231" s="87"/>
      <c r="H231" s="87"/>
      <c r="I231" s="87"/>
      <c r="J231" s="87"/>
      <c r="K231" s="87">
        <v>1.4430000000000001</v>
      </c>
      <c r="L231" s="87"/>
      <c r="M231" s="87"/>
      <c r="N231" s="56"/>
      <c r="O231" s="56"/>
      <c r="P231" s="56"/>
    </row>
    <row r="232" spans="1:16" ht="24">
      <c r="A232" s="85"/>
      <c r="B232" s="86"/>
      <c r="C232" s="86" t="s">
        <v>211</v>
      </c>
      <c r="D232" s="86" t="s">
        <v>39</v>
      </c>
      <c r="E232" s="86">
        <v>2</v>
      </c>
      <c r="F232" s="86">
        <v>8</v>
      </c>
      <c r="G232" s="87"/>
      <c r="H232" s="87"/>
      <c r="I232" s="87"/>
      <c r="J232" s="87"/>
      <c r="K232" s="87">
        <v>0.99399999999999999</v>
      </c>
      <c r="L232" s="87"/>
      <c r="M232" s="87"/>
      <c r="N232" s="56"/>
      <c r="O232" s="56"/>
      <c r="P232" s="56"/>
    </row>
    <row r="233" spans="1:16">
      <c r="A233" s="85"/>
      <c r="B233" s="86"/>
      <c r="C233" s="86"/>
      <c r="D233" s="86"/>
      <c r="E233" s="86"/>
      <c r="F233" s="86"/>
      <c r="G233" s="87"/>
      <c r="H233" s="87"/>
      <c r="I233" s="87"/>
      <c r="J233" s="87"/>
      <c r="K233" s="87"/>
      <c r="L233" s="87"/>
      <c r="M233" s="87"/>
      <c r="N233" s="56"/>
      <c r="O233" s="56"/>
      <c r="P233" s="56"/>
    </row>
    <row r="234" spans="1:16">
      <c r="A234" s="53">
        <v>69</v>
      </c>
      <c r="B234" s="52" t="s">
        <v>166</v>
      </c>
      <c r="C234" s="52" t="s">
        <v>212</v>
      </c>
      <c r="D234" s="53" t="s">
        <v>158</v>
      </c>
      <c r="E234" s="52"/>
      <c r="F234" s="81">
        <v>22.9</v>
      </c>
      <c r="G234" s="54">
        <v>2.31</v>
      </c>
      <c r="H234" s="54">
        <f>1653.15/1000*G234</f>
        <v>3.8187765000000002</v>
      </c>
      <c r="I234" s="54">
        <v>1.51</v>
      </c>
      <c r="J234" s="54">
        <f>2732.32/1000*I234</f>
        <v>4.1258032</v>
      </c>
      <c r="K234" s="54">
        <f>1*1*1*(E235*K235+E236*K236+E237*K237+E238*K238+E239*K239+E240*K240+E241*K241+E242*K242+E243*K243+E244*K244+E245*K245+E246*K246+E247*K247+E248*K248)</f>
        <v>1.4648809999999999</v>
      </c>
      <c r="L234" s="55">
        <f>H234+J234+K234</f>
        <v>9.4094607000000003</v>
      </c>
      <c r="M234" s="54">
        <f>L234*F234</f>
        <v>215.47665003</v>
      </c>
      <c r="N234" s="52">
        <f>$F234*$G234</f>
        <v>52.899000000000001</v>
      </c>
      <c r="O234" s="52">
        <f>$F234*$I234</f>
        <v>34.579000000000001</v>
      </c>
      <c r="P234" s="52">
        <f>$F234*$K234</f>
        <v>33.545774899999998</v>
      </c>
    </row>
    <row r="235" spans="1:16" ht="24">
      <c r="A235" s="48"/>
      <c r="B235" s="56"/>
      <c r="C235" s="56" t="s">
        <v>213</v>
      </c>
      <c r="D235" s="56" t="s">
        <v>39</v>
      </c>
      <c r="E235" s="56">
        <v>0.26300000000000001</v>
      </c>
      <c r="F235" s="56">
        <v>6.0229999999999997</v>
      </c>
      <c r="G235" s="49"/>
      <c r="H235" s="49"/>
      <c r="I235" s="49"/>
      <c r="J235" s="49"/>
      <c r="K235" s="49">
        <v>9.0999999999999998E-2</v>
      </c>
      <c r="L235" s="49"/>
      <c r="M235" s="49"/>
      <c r="N235" s="56"/>
      <c r="O235" s="56"/>
      <c r="P235" s="56"/>
    </row>
    <row r="236" spans="1:16" ht="24">
      <c r="A236" s="48"/>
      <c r="B236" s="56"/>
      <c r="C236" s="56" t="s">
        <v>214</v>
      </c>
      <c r="D236" s="56" t="s">
        <v>39</v>
      </c>
      <c r="E236" s="56">
        <v>0.78700000000000003</v>
      </c>
      <c r="F236" s="56">
        <v>18.021999999999998</v>
      </c>
      <c r="G236" s="49"/>
      <c r="H236" s="49"/>
      <c r="I236" s="49"/>
      <c r="J236" s="49"/>
      <c r="K236" s="49">
        <v>5.0999999999999997E-2</v>
      </c>
      <c r="L236" s="49"/>
      <c r="M236" s="49"/>
      <c r="N236" s="56"/>
      <c r="O236" s="56"/>
      <c r="P236" s="56"/>
    </row>
    <row r="237" spans="1:16" ht="24">
      <c r="A237" s="48"/>
      <c r="B237" s="56"/>
      <c r="C237" s="56" t="s">
        <v>215</v>
      </c>
      <c r="D237" s="56" t="s">
        <v>39</v>
      </c>
      <c r="E237" s="56">
        <v>0.874</v>
      </c>
      <c r="F237" s="56">
        <v>20.015000000000001</v>
      </c>
      <c r="G237" s="49"/>
      <c r="H237" s="49"/>
      <c r="I237" s="49"/>
      <c r="J237" s="49"/>
      <c r="K237" s="49">
        <v>0.56799999999999995</v>
      </c>
      <c r="L237" s="49"/>
      <c r="M237" s="49"/>
      <c r="N237" s="56"/>
      <c r="O237" s="56"/>
      <c r="P237" s="56"/>
    </row>
    <row r="238" spans="1:16" ht="24">
      <c r="A238" s="48"/>
      <c r="B238" s="56"/>
      <c r="C238" s="56" t="s">
        <v>216</v>
      </c>
      <c r="D238" s="56" t="s">
        <v>39</v>
      </c>
      <c r="E238" s="56">
        <v>0.65600000000000003</v>
      </c>
      <c r="F238" s="56">
        <v>15.022</v>
      </c>
      <c r="G238" s="49"/>
      <c r="H238" s="49"/>
      <c r="I238" s="49"/>
      <c r="J238" s="49"/>
      <c r="K238" s="49">
        <v>0.29499999999999998</v>
      </c>
      <c r="L238" s="49"/>
      <c r="M238" s="49"/>
      <c r="N238" s="56"/>
      <c r="O238" s="56"/>
      <c r="P238" s="56"/>
    </row>
    <row r="239" spans="1:16" ht="24">
      <c r="A239" s="48"/>
      <c r="B239" s="56"/>
      <c r="C239" s="56" t="s">
        <v>217</v>
      </c>
      <c r="D239" s="56" t="s">
        <v>39</v>
      </c>
      <c r="E239" s="56">
        <v>0.437</v>
      </c>
      <c r="F239" s="56">
        <v>10.007</v>
      </c>
      <c r="G239" s="49"/>
      <c r="H239" s="49"/>
      <c r="I239" s="49"/>
      <c r="J239" s="49"/>
      <c r="K239" s="49">
        <v>0.17599999999999999</v>
      </c>
      <c r="L239" s="49"/>
      <c r="M239" s="49"/>
      <c r="N239" s="56"/>
      <c r="O239" s="56"/>
      <c r="P239" s="56"/>
    </row>
    <row r="240" spans="1:16" ht="24">
      <c r="A240" s="48"/>
      <c r="B240" s="56"/>
      <c r="C240" s="56" t="s">
        <v>218</v>
      </c>
      <c r="D240" s="56" t="s">
        <v>39</v>
      </c>
      <c r="E240" s="56">
        <v>1.9650000000000001</v>
      </c>
      <c r="F240" s="56">
        <v>44.997999999999998</v>
      </c>
      <c r="G240" s="49"/>
      <c r="H240" s="49"/>
      <c r="I240" s="49"/>
      <c r="J240" s="49"/>
      <c r="K240" s="49">
        <v>0.108</v>
      </c>
      <c r="L240" s="49"/>
      <c r="M240" s="49"/>
      <c r="N240" s="56"/>
      <c r="O240" s="56"/>
      <c r="P240" s="56"/>
    </row>
    <row r="241" spans="1:16" ht="24">
      <c r="A241" s="48"/>
      <c r="B241" s="56"/>
      <c r="C241" s="56" t="s">
        <v>219</v>
      </c>
      <c r="D241" s="56" t="s">
        <v>39</v>
      </c>
      <c r="E241" s="56">
        <v>1.5289999999999999</v>
      </c>
      <c r="F241" s="56">
        <v>35.014000000000003</v>
      </c>
      <c r="G241" s="49"/>
      <c r="H241" s="49"/>
      <c r="I241" s="49"/>
      <c r="J241" s="49"/>
      <c r="K241" s="49">
        <v>5.0999999999999997E-2</v>
      </c>
      <c r="L241" s="49"/>
      <c r="M241" s="49"/>
      <c r="N241" s="56"/>
      <c r="O241" s="56"/>
      <c r="P241" s="56"/>
    </row>
    <row r="242" spans="1:16">
      <c r="A242" s="119"/>
      <c r="B242" s="120"/>
      <c r="C242" s="120" t="s">
        <v>220</v>
      </c>
      <c r="D242" s="120" t="s">
        <v>39</v>
      </c>
      <c r="E242" s="120">
        <v>0.26300000000000001</v>
      </c>
      <c r="F242" s="120">
        <v>6.0229999999999997</v>
      </c>
      <c r="G242" s="121"/>
      <c r="H242" s="121"/>
      <c r="I242" s="121"/>
      <c r="J242" s="121"/>
      <c r="K242" s="121">
        <v>0.21</v>
      </c>
      <c r="L242" s="121"/>
      <c r="M242" s="121"/>
      <c r="N242" s="56"/>
      <c r="O242" s="56"/>
      <c r="P242" s="56"/>
    </row>
    <row r="243" spans="1:16">
      <c r="A243" s="53"/>
      <c r="B243" s="125"/>
      <c r="C243" s="125" t="s">
        <v>221</v>
      </c>
      <c r="D243" s="125" t="s">
        <v>39</v>
      </c>
      <c r="E243" s="125">
        <v>0.26300000000000001</v>
      </c>
      <c r="F243" s="125">
        <v>6.0229999999999997</v>
      </c>
      <c r="G243" s="55"/>
      <c r="H243" s="55"/>
      <c r="I243" s="55"/>
      <c r="J243" s="55"/>
      <c r="K243" s="55">
        <v>0.114</v>
      </c>
      <c r="L243" s="55"/>
      <c r="M243" s="55"/>
      <c r="N243" s="56"/>
      <c r="O243" s="56"/>
      <c r="P243" s="56"/>
    </row>
    <row r="244" spans="1:16">
      <c r="A244" s="48"/>
      <c r="B244" s="56"/>
      <c r="C244" s="56" t="s">
        <v>222</v>
      </c>
      <c r="D244" s="56" t="s">
        <v>39</v>
      </c>
      <c r="E244" s="56">
        <v>0.35</v>
      </c>
      <c r="F244" s="56">
        <v>8.0150000000000006</v>
      </c>
      <c r="G244" s="49"/>
      <c r="H244" s="49"/>
      <c r="I244" s="49"/>
      <c r="J244" s="49"/>
      <c r="K244" s="49">
        <v>0.26100000000000001</v>
      </c>
      <c r="L244" s="49"/>
      <c r="M244" s="49"/>
      <c r="N244" s="56"/>
      <c r="O244" s="56"/>
      <c r="P244" s="56"/>
    </row>
    <row r="245" spans="1:16">
      <c r="A245" s="48"/>
      <c r="B245" s="56"/>
      <c r="C245" s="56" t="s">
        <v>223</v>
      </c>
      <c r="D245" s="56" t="s">
        <v>39</v>
      </c>
      <c r="E245" s="56">
        <v>0.35</v>
      </c>
      <c r="F245" s="56">
        <v>8.0150000000000006</v>
      </c>
      <c r="G245" s="49"/>
      <c r="H245" s="49"/>
      <c r="I245" s="49"/>
      <c r="J245" s="49"/>
      <c r="K245" s="49">
        <v>0.14799999999999999</v>
      </c>
      <c r="L245" s="49"/>
      <c r="M245" s="49"/>
      <c r="N245" s="56"/>
      <c r="O245" s="56"/>
      <c r="P245" s="56"/>
    </row>
    <row r="246" spans="1:16">
      <c r="A246" s="48"/>
      <c r="B246" s="56"/>
      <c r="C246" s="56" t="s">
        <v>224</v>
      </c>
      <c r="D246" s="56" t="s">
        <v>39</v>
      </c>
      <c r="E246" s="56">
        <v>0.52500000000000002</v>
      </c>
      <c r="F246" s="56">
        <v>12.022</v>
      </c>
      <c r="G246" s="49"/>
      <c r="H246" s="49"/>
      <c r="I246" s="49"/>
      <c r="J246" s="49"/>
      <c r="K246" s="49">
        <v>9.0999999999999998E-2</v>
      </c>
      <c r="L246" s="49"/>
      <c r="M246" s="49"/>
      <c r="N246" s="56"/>
      <c r="O246" s="56"/>
      <c r="P246" s="56"/>
    </row>
    <row r="247" spans="1:16">
      <c r="A247" s="48"/>
      <c r="B247" s="56"/>
      <c r="C247" s="56" t="s">
        <v>225</v>
      </c>
      <c r="D247" s="56" t="s">
        <v>39</v>
      </c>
      <c r="E247" s="56">
        <v>0.96099999999999997</v>
      </c>
      <c r="F247" s="56">
        <v>22.007000000000001</v>
      </c>
      <c r="G247" s="49"/>
      <c r="H247" s="49"/>
      <c r="I247" s="49"/>
      <c r="J247" s="49"/>
      <c r="K247" s="49">
        <v>4.4999999999999998E-2</v>
      </c>
      <c r="L247" s="49"/>
      <c r="M247" s="49"/>
      <c r="N247" s="56"/>
      <c r="O247" s="56"/>
      <c r="P247" s="56"/>
    </row>
    <row r="248" spans="1:16">
      <c r="A248" s="48"/>
      <c r="B248" s="56"/>
      <c r="C248" s="56" t="s">
        <v>226</v>
      </c>
      <c r="D248" s="56" t="s">
        <v>39</v>
      </c>
      <c r="E248" s="56">
        <v>0.78600000000000003</v>
      </c>
      <c r="F248" s="56">
        <v>17.998999999999999</v>
      </c>
      <c r="G248" s="49"/>
      <c r="H248" s="49"/>
      <c r="I248" s="49"/>
      <c r="J248" s="49"/>
      <c r="K248" s="49">
        <v>3.1E-2</v>
      </c>
      <c r="L248" s="49"/>
      <c r="M248" s="49"/>
      <c r="N248" s="56"/>
      <c r="O248" s="56"/>
      <c r="P248" s="56"/>
    </row>
    <row r="249" spans="1:16">
      <c r="A249" s="48"/>
      <c r="B249" s="56"/>
      <c r="C249" s="56"/>
      <c r="D249" s="56"/>
      <c r="E249" s="56"/>
      <c r="F249" s="56"/>
      <c r="G249" s="49"/>
      <c r="H249" s="49"/>
      <c r="I249" s="49"/>
      <c r="J249" s="49"/>
      <c r="K249" s="49"/>
      <c r="L249" s="49"/>
      <c r="M249" s="49"/>
      <c r="N249" s="56"/>
      <c r="O249" s="56"/>
      <c r="P249" s="56"/>
    </row>
    <row r="250" spans="1:16">
      <c r="A250" s="53">
        <v>70</v>
      </c>
      <c r="B250" s="52" t="s">
        <v>227</v>
      </c>
      <c r="C250" s="52" t="s">
        <v>228</v>
      </c>
      <c r="D250" s="53" t="s">
        <v>158</v>
      </c>
      <c r="E250" s="52"/>
      <c r="F250" s="81">
        <v>7</v>
      </c>
      <c r="G250" s="54">
        <v>3.45</v>
      </c>
      <c r="H250" s="54">
        <f>1653.15/1000*G250</f>
        <v>5.7033675000000006</v>
      </c>
      <c r="I250" s="54">
        <v>2.27</v>
      </c>
      <c r="J250" s="54">
        <f>2732.32/1000*I250</f>
        <v>6.2023663999999998</v>
      </c>
      <c r="K250" s="54">
        <f>1*1*1*(E251*K251+E252*K252+E253*K253+E254*K254+E255*K255+E256*K256+E257*K257)</f>
        <v>2.6907269999999999</v>
      </c>
      <c r="L250" s="55">
        <f>H250+J250+K250</f>
        <v>14.5964609</v>
      </c>
      <c r="M250" s="54">
        <f>L250*F250</f>
        <v>102.17522630000001</v>
      </c>
      <c r="N250" s="52">
        <f>$F250*$G250</f>
        <v>24.150000000000002</v>
      </c>
      <c r="O250" s="52">
        <f>$F250*$I250</f>
        <v>15.89</v>
      </c>
      <c r="P250" s="52">
        <f>$F250*$K250</f>
        <v>18.835089</v>
      </c>
    </row>
    <row r="251" spans="1:16" ht="24">
      <c r="A251" s="48"/>
      <c r="B251" s="56"/>
      <c r="C251" s="56" t="s">
        <v>229</v>
      </c>
      <c r="D251" s="56" t="s">
        <v>39</v>
      </c>
      <c r="E251" s="56">
        <v>0.85699999999999998</v>
      </c>
      <c r="F251" s="86">
        <v>5.9989999999999997</v>
      </c>
      <c r="G251" s="49"/>
      <c r="H251" s="49"/>
      <c r="I251" s="49"/>
      <c r="J251" s="49"/>
      <c r="K251" s="49">
        <v>0.79500000000000004</v>
      </c>
      <c r="L251" s="49"/>
      <c r="M251" s="49"/>
      <c r="N251" s="56"/>
      <c r="O251" s="56"/>
      <c r="P251" s="56"/>
    </row>
    <row r="252" spans="1:16" ht="24">
      <c r="A252" s="48"/>
      <c r="B252" s="56"/>
      <c r="C252" s="56" t="s">
        <v>230</v>
      </c>
      <c r="D252" s="56" t="s">
        <v>39</v>
      </c>
      <c r="E252" s="56">
        <v>1.143</v>
      </c>
      <c r="F252" s="86">
        <v>8.0009999999999994</v>
      </c>
      <c r="G252" s="49"/>
      <c r="H252" s="49"/>
      <c r="I252" s="49"/>
      <c r="J252" s="49"/>
      <c r="K252" s="49">
        <v>0.65300000000000002</v>
      </c>
      <c r="L252" s="49"/>
      <c r="M252" s="49"/>
      <c r="N252" s="56"/>
      <c r="O252" s="56"/>
      <c r="P252" s="56"/>
    </row>
    <row r="253" spans="1:16">
      <c r="A253" s="48"/>
      <c r="B253" s="56"/>
      <c r="C253" s="56" t="s">
        <v>231</v>
      </c>
      <c r="D253" s="56" t="s">
        <v>39</v>
      </c>
      <c r="E253" s="56">
        <v>0.85699999999999998</v>
      </c>
      <c r="F253" s="86">
        <v>5.9989999999999997</v>
      </c>
      <c r="G253" s="49"/>
      <c r="H253" s="49"/>
      <c r="I253" s="49"/>
      <c r="J253" s="49"/>
      <c r="K253" s="49">
        <v>0.76700000000000002</v>
      </c>
      <c r="L253" s="49"/>
      <c r="M253" s="49"/>
      <c r="N253" s="56"/>
      <c r="O253" s="56"/>
      <c r="P253" s="56"/>
    </row>
    <row r="254" spans="1:16">
      <c r="A254" s="48"/>
      <c r="B254" s="56"/>
      <c r="C254" s="56" t="s">
        <v>232</v>
      </c>
      <c r="D254" s="56" t="s">
        <v>39</v>
      </c>
      <c r="E254" s="56">
        <v>2</v>
      </c>
      <c r="F254" s="86">
        <v>14</v>
      </c>
      <c r="G254" s="49"/>
      <c r="H254" s="49"/>
      <c r="I254" s="49"/>
      <c r="J254" s="49"/>
      <c r="K254" s="49">
        <v>0.13100000000000001</v>
      </c>
      <c r="L254" s="49"/>
      <c r="M254" s="49"/>
      <c r="N254" s="56"/>
      <c r="O254" s="56"/>
      <c r="P254" s="56"/>
    </row>
    <row r="255" spans="1:16">
      <c r="A255" s="48"/>
      <c r="B255" s="56"/>
      <c r="C255" s="56" t="s">
        <v>233</v>
      </c>
      <c r="D255" s="56" t="s">
        <v>39</v>
      </c>
      <c r="E255" s="56">
        <v>3.1429999999999998</v>
      </c>
      <c r="F255" s="86">
        <v>22.001000000000001</v>
      </c>
      <c r="G255" s="49"/>
      <c r="H255" s="49"/>
      <c r="I255" s="49"/>
      <c r="J255" s="49"/>
      <c r="K255" s="49">
        <v>6.3E-2</v>
      </c>
      <c r="L255" s="49"/>
      <c r="M255" s="49"/>
      <c r="N255" s="56"/>
      <c r="O255" s="56"/>
      <c r="P255" s="56"/>
    </row>
    <row r="256" spans="1:16">
      <c r="A256" s="48"/>
      <c r="B256" s="56"/>
      <c r="C256" s="56" t="s">
        <v>234</v>
      </c>
      <c r="D256" s="56" t="s">
        <v>39</v>
      </c>
      <c r="E256" s="56">
        <v>1.143</v>
      </c>
      <c r="F256" s="86">
        <v>8.0009999999999994</v>
      </c>
      <c r="G256" s="49"/>
      <c r="H256" s="49"/>
      <c r="I256" s="49"/>
      <c r="J256" s="49"/>
      <c r="K256" s="49">
        <v>4.4999999999999998E-2</v>
      </c>
      <c r="L256" s="49"/>
      <c r="M256" s="49"/>
      <c r="N256" s="56"/>
      <c r="O256" s="56"/>
      <c r="P256" s="56"/>
    </row>
    <row r="257" spans="1:16" ht="24">
      <c r="A257" s="48"/>
      <c r="B257" s="56"/>
      <c r="C257" s="56" t="s">
        <v>235</v>
      </c>
      <c r="D257" s="56" t="s">
        <v>39</v>
      </c>
      <c r="E257" s="56">
        <v>0.85699999999999998</v>
      </c>
      <c r="F257" s="86">
        <v>5.9989999999999997</v>
      </c>
      <c r="G257" s="49"/>
      <c r="H257" s="49"/>
      <c r="I257" s="49"/>
      <c r="J257" s="49"/>
      <c r="K257" s="49">
        <v>0.11</v>
      </c>
      <c r="L257" s="49"/>
      <c r="M257" s="49"/>
      <c r="N257" s="56"/>
      <c r="O257" s="56"/>
      <c r="P257" s="56"/>
    </row>
    <row r="258" spans="1:16">
      <c r="A258" s="48"/>
      <c r="B258" s="56"/>
      <c r="C258" s="56"/>
      <c r="D258" s="56"/>
      <c r="E258" s="56"/>
      <c r="F258" s="86"/>
      <c r="G258" s="49"/>
      <c r="H258" s="49"/>
      <c r="I258" s="49"/>
      <c r="J258" s="49"/>
      <c r="K258" s="49"/>
      <c r="L258" s="49"/>
      <c r="M258" s="49"/>
      <c r="N258" s="56"/>
      <c r="O258" s="56"/>
      <c r="P258" s="56"/>
    </row>
    <row r="259" spans="1:16">
      <c r="A259" s="53">
        <v>71</v>
      </c>
      <c r="B259" s="52" t="s">
        <v>205</v>
      </c>
      <c r="C259" s="52" t="s">
        <v>236</v>
      </c>
      <c r="D259" s="53" t="s">
        <v>158</v>
      </c>
      <c r="E259" s="52"/>
      <c r="F259" s="81">
        <v>29</v>
      </c>
      <c r="G259" s="54">
        <v>4.67</v>
      </c>
      <c r="H259" s="54">
        <f>1653.15/1000*G259</f>
        <v>7.7202105000000003</v>
      </c>
      <c r="I259" s="54">
        <v>3.02</v>
      </c>
      <c r="J259" s="54">
        <f>2732.32/1000*I259</f>
        <v>8.2516064</v>
      </c>
      <c r="K259" s="54">
        <f>1*1*1*(E260*K260+E261*K261+E262*K262+E263*K263+E264*K264+E265*K265+E266*K266+E267*K267+E268*K268)</f>
        <v>3.2164929999999998</v>
      </c>
      <c r="L259" s="55">
        <f>H259+J259+K259</f>
        <v>19.1883099</v>
      </c>
      <c r="M259" s="54">
        <f>L259*F259</f>
        <v>556.46098710000001</v>
      </c>
      <c r="N259" s="52">
        <f>$F259*$G259</f>
        <v>135.43</v>
      </c>
      <c r="O259" s="52">
        <f>$F259*$I259</f>
        <v>87.58</v>
      </c>
      <c r="P259" s="52">
        <f>$F259*$K259</f>
        <v>93.278296999999995</v>
      </c>
    </row>
    <row r="260" spans="1:16" ht="24">
      <c r="A260" s="48"/>
      <c r="B260" s="56"/>
      <c r="C260" s="56" t="s">
        <v>237</v>
      </c>
      <c r="D260" s="56" t="s">
        <v>39</v>
      </c>
      <c r="E260" s="56">
        <v>1.2070000000000001</v>
      </c>
      <c r="F260" s="86">
        <v>35.003</v>
      </c>
      <c r="G260" s="49"/>
      <c r="H260" s="49"/>
      <c r="I260" s="49"/>
      <c r="J260" s="49"/>
      <c r="K260" s="49">
        <v>0.437</v>
      </c>
      <c r="L260" s="49"/>
      <c r="M260" s="49"/>
      <c r="N260" s="56"/>
      <c r="O260" s="56"/>
      <c r="P260" s="56"/>
    </row>
    <row r="261" spans="1:16" ht="24">
      <c r="A261" s="48"/>
      <c r="B261" s="56"/>
      <c r="C261" s="56" t="s">
        <v>238</v>
      </c>
      <c r="D261" s="56" t="s">
        <v>39</v>
      </c>
      <c r="E261" s="56">
        <v>0.51700000000000002</v>
      </c>
      <c r="F261" s="86">
        <v>14.993</v>
      </c>
      <c r="G261" s="49"/>
      <c r="H261" s="49"/>
      <c r="I261" s="49"/>
      <c r="J261" s="49"/>
      <c r="K261" s="49">
        <v>0.21</v>
      </c>
      <c r="L261" s="49"/>
      <c r="M261" s="49"/>
      <c r="N261" s="56"/>
      <c r="O261" s="56"/>
      <c r="P261" s="56"/>
    </row>
    <row r="262" spans="1:16" ht="24">
      <c r="A262" s="48"/>
      <c r="B262" s="56"/>
      <c r="C262" s="56" t="s">
        <v>239</v>
      </c>
      <c r="D262" s="56" t="s">
        <v>39</v>
      </c>
      <c r="E262" s="56">
        <v>0.86199999999999999</v>
      </c>
      <c r="F262" s="86">
        <v>24.998000000000001</v>
      </c>
      <c r="G262" s="49"/>
      <c r="H262" s="49"/>
      <c r="I262" s="49"/>
      <c r="J262" s="49"/>
      <c r="K262" s="49">
        <v>0.10199999999999999</v>
      </c>
      <c r="L262" s="49"/>
      <c r="M262" s="49"/>
      <c r="N262" s="56"/>
      <c r="O262" s="56"/>
      <c r="P262" s="56"/>
    </row>
    <row r="263" spans="1:16" ht="24">
      <c r="A263" s="48"/>
      <c r="B263" s="56"/>
      <c r="C263" s="56" t="s">
        <v>240</v>
      </c>
      <c r="D263" s="56" t="s">
        <v>39</v>
      </c>
      <c r="E263" s="56">
        <v>2.8969999999999998</v>
      </c>
      <c r="F263" s="86">
        <v>84.013000000000005</v>
      </c>
      <c r="G263" s="49"/>
      <c r="H263" s="49"/>
      <c r="I263" s="49"/>
      <c r="J263" s="49"/>
      <c r="K263" s="49">
        <v>6.5000000000000002E-2</v>
      </c>
      <c r="L263" s="49"/>
      <c r="M263" s="49"/>
      <c r="N263" s="56"/>
      <c r="O263" s="56"/>
      <c r="P263" s="56"/>
    </row>
    <row r="264" spans="1:16" ht="24">
      <c r="A264" s="48"/>
      <c r="B264" s="56"/>
      <c r="C264" s="56" t="s">
        <v>241</v>
      </c>
      <c r="D264" s="56" t="s">
        <v>39</v>
      </c>
      <c r="E264" s="56">
        <v>2.9319999999999999</v>
      </c>
      <c r="F264" s="86">
        <v>85.028000000000006</v>
      </c>
      <c r="G264" s="49"/>
      <c r="H264" s="49"/>
      <c r="I264" s="49"/>
      <c r="J264" s="49"/>
      <c r="K264" s="49">
        <v>0.04</v>
      </c>
      <c r="L264" s="49"/>
      <c r="M264" s="49"/>
      <c r="N264" s="56"/>
      <c r="O264" s="56"/>
      <c r="P264" s="56"/>
    </row>
    <row r="265" spans="1:16" ht="24">
      <c r="A265" s="48"/>
      <c r="B265" s="56"/>
      <c r="C265" s="56" t="s">
        <v>242</v>
      </c>
      <c r="D265" s="56" t="s">
        <v>39</v>
      </c>
      <c r="E265" s="56">
        <v>0.20699999999999999</v>
      </c>
      <c r="F265" s="86">
        <v>6.0030000000000001</v>
      </c>
      <c r="G265" s="49"/>
      <c r="H265" s="49"/>
      <c r="I265" s="49"/>
      <c r="J265" s="49"/>
      <c r="K265" s="49">
        <v>0.34100000000000003</v>
      </c>
      <c r="L265" s="49"/>
      <c r="M265" s="49"/>
      <c r="N265" s="56"/>
      <c r="O265" s="56"/>
      <c r="P265" s="56"/>
    </row>
    <row r="266" spans="1:16" ht="24">
      <c r="A266" s="48"/>
      <c r="B266" s="56"/>
      <c r="C266" s="56" t="s">
        <v>243</v>
      </c>
      <c r="D266" s="56" t="s">
        <v>39</v>
      </c>
      <c r="E266" s="56">
        <v>0.27600000000000002</v>
      </c>
      <c r="F266" s="86">
        <v>8.0039999999999996</v>
      </c>
      <c r="G266" s="49"/>
      <c r="H266" s="49"/>
      <c r="I266" s="49"/>
      <c r="J266" s="49"/>
      <c r="K266" s="49">
        <v>3.919</v>
      </c>
      <c r="L266" s="49"/>
      <c r="M266" s="49"/>
      <c r="N266" s="56"/>
      <c r="O266" s="56"/>
      <c r="P266" s="56"/>
    </row>
    <row r="267" spans="1:16" ht="24">
      <c r="A267" s="48"/>
      <c r="B267" s="56"/>
      <c r="C267" s="56" t="s">
        <v>244</v>
      </c>
      <c r="D267" s="56" t="s">
        <v>39</v>
      </c>
      <c r="E267" s="56">
        <v>0.27600000000000002</v>
      </c>
      <c r="F267" s="86">
        <v>8.0039999999999996</v>
      </c>
      <c r="G267" s="49"/>
      <c r="H267" s="49"/>
      <c r="I267" s="49"/>
      <c r="J267" s="49"/>
      <c r="K267" s="49">
        <v>2.4710000000000001</v>
      </c>
      <c r="L267" s="49"/>
      <c r="M267" s="49"/>
      <c r="N267" s="56"/>
      <c r="O267" s="56"/>
      <c r="P267" s="56"/>
    </row>
    <row r="268" spans="1:16" ht="24">
      <c r="A268" s="48"/>
      <c r="B268" s="56"/>
      <c r="C268" s="56" t="s">
        <v>211</v>
      </c>
      <c r="D268" s="56" t="s">
        <v>39</v>
      </c>
      <c r="E268" s="56">
        <v>0.82799999999999996</v>
      </c>
      <c r="F268" s="86">
        <v>24.012</v>
      </c>
      <c r="G268" s="49"/>
      <c r="H268" s="49"/>
      <c r="I268" s="49"/>
      <c r="J268" s="49"/>
      <c r="K268" s="49">
        <v>0.42599999999999999</v>
      </c>
      <c r="L268" s="49"/>
      <c r="M268" s="49"/>
      <c r="N268" s="56"/>
      <c r="O268" s="56"/>
      <c r="P268" s="56"/>
    </row>
    <row r="269" spans="1:16">
      <c r="A269" s="48"/>
      <c r="B269" s="56"/>
      <c r="C269" s="56"/>
      <c r="D269" s="56"/>
      <c r="E269" s="56"/>
      <c r="F269" s="86"/>
      <c r="G269" s="49"/>
      <c r="H269" s="49"/>
      <c r="I269" s="49"/>
      <c r="J269" s="49"/>
      <c r="K269" s="49"/>
      <c r="L269" s="49"/>
      <c r="M269" s="49"/>
      <c r="N269" s="56"/>
      <c r="O269" s="56"/>
      <c r="P269" s="56"/>
    </row>
    <row r="270" spans="1:16">
      <c r="A270" s="53">
        <v>72</v>
      </c>
      <c r="B270" s="52" t="s">
        <v>227</v>
      </c>
      <c r="C270" s="52" t="s">
        <v>228</v>
      </c>
      <c r="D270" s="53" t="s">
        <v>158</v>
      </c>
      <c r="E270" s="52"/>
      <c r="F270" s="81">
        <v>0.6</v>
      </c>
      <c r="G270" s="54">
        <v>3.45</v>
      </c>
      <c r="H270" s="54">
        <f>1653.15/1000*G270</f>
        <v>5.7033675000000006</v>
      </c>
      <c r="I270" s="54">
        <v>2.27</v>
      </c>
      <c r="J270" s="54">
        <f>2732.32/1000*I270</f>
        <v>6.2023663999999998</v>
      </c>
      <c r="K270" s="54">
        <f>1*1*1*(E271*K271)</f>
        <v>3.12</v>
      </c>
      <c r="L270" s="55">
        <f>H270+J270+K270</f>
        <v>15.025733900000002</v>
      </c>
      <c r="M270" s="54">
        <f>L270*F270</f>
        <v>9.0154403400000014</v>
      </c>
      <c r="N270" s="52">
        <f>$F270*$G270</f>
        <v>2.0699999999999998</v>
      </c>
      <c r="O270" s="52">
        <f>$F270*$I270</f>
        <v>1.3619999999999999</v>
      </c>
      <c r="P270" s="52">
        <f>$F270*$K270</f>
        <v>1.8719999999999999</v>
      </c>
    </row>
    <row r="271" spans="1:16" ht="24">
      <c r="A271" s="48"/>
      <c r="B271" s="56"/>
      <c r="C271" s="56" t="s">
        <v>245</v>
      </c>
      <c r="D271" s="56" t="s">
        <v>39</v>
      </c>
      <c r="E271" s="56">
        <v>10</v>
      </c>
      <c r="F271" s="86">
        <v>6</v>
      </c>
      <c r="G271" s="49"/>
      <c r="H271" s="49"/>
      <c r="I271" s="49"/>
      <c r="J271" s="49"/>
      <c r="K271" s="49">
        <v>0.312</v>
      </c>
      <c r="L271" s="49"/>
      <c r="M271" s="49"/>
      <c r="N271" s="56"/>
      <c r="O271" s="56"/>
      <c r="P271" s="56"/>
    </row>
    <row r="272" spans="1:16">
      <c r="A272" s="53">
        <v>73</v>
      </c>
      <c r="B272" s="52" t="s">
        <v>85</v>
      </c>
      <c r="C272" s="52" t="s">
        <v>246</v>
      </c>
      <c r="D272" s="53" t="s">
        <v>39</v>
      </c>
      <c r="E272" s="52"/>
      <c r="F272" s="81">
        <v>1</v>
      </c>
      <c r="G272" s="54">
        <v>0.97</v>
      </c>
      <c r="H272" s="54">
        <f>1653.15/1000*G272</f>
        <v>1.6035555000000001</v>
      </c>
      <c r="I272" s="54">
        <v>0.13</v>
      </c>
      <c r="J272" s="54">
        <f>2732.32/1000*I272</f>
        <v>0.35520160000000001</v>
      </c>
      <c r="K272" s="54">
        <f>1*1*1*(E273*K273)</f>
        <v>1.9650000000000001</v>
      </c>
      <c r="L272" s="55">
        <f>H272+J272+K272</f>
        <v>3.9237571000000004</v>
      </c>
      <c r="M272" s="54">
        <f>L272*F272</f>
        <v>3.9237571000000004</v>
      </c>
      <c r="N272" s="52">
        <f>$F272*$G272</f>
        <v>0.97</v>
      </c>
      <c r="O272" s="52">
        <f>$F272*$I272</f>
        <v>0.13</v>
      </c>
      <c r="P272" s="52">
        <f>$F272*$K272</f>
        <v>1.9650000000000001</v>
      </c>
    </row>
    <row r="273" spans="1:16">
      <c r="A273" s="119"/>
      <c r="B273" s="120"/>
      <c r="C273" s="120" t="s">
        <v>247</v>
      </c>
      <c r="D273" s="120" t="s">
        <v>39</v>
      </c>
      <c r="E273" s="120">
        <v>1</v>
      </c>
      <c r="F273" s="126">
        <v>1</v>
      </c>
      <c r="G273" s="121"/>
      <c r="H273" s="121"/>
      <c r="I273" s="121"/>
      <c r="J273" s="121"/>
      <c r="K273" s="121">
        <v>1.9650000000000001</v>
      </c>
      <c r="L273" s="121"/>
      <c r="M273" s="121"/>
      <c r="N273" s="56"/>
      <c r="O273" s="56"/>
      <c r="P273" s="56"/>
    </row>
    <row r="274" spans="1:16">
      <c r="A274" s="53">
        <v>74</v>
      </c>
      <c r="B274" s="52" t="s">
        <v>85</v>
      </c>
      <c r="C274" s="52" t="s">
        <v>248</v>
      </c>
      <c r="D274" s="53" t="s">
        <v>39</v>
      </c>
      <c r="E274" s="52"/>
      <c r="F274" s="81">
        <v>1</v>
      </c>
      <c r="G274" s="54">
        <v>0.97</v>
      </c>
      <c r="H274" s="54">
        <f>1653.15/1000*G274</f>
        <v>1.6035555000000001</v>
      </c>
      <c r="I274" s="54">
        <v>0.13</v>
      </c>
      <c r="J274" s="54">
        <f>2732.32/1000*I274</f>
        <v>0.35520160000000001</v>
      </c>
      <c r="K274" s="54">
        <f>1*1*1*(E275*K275)</f>
        <v>1.522</v>
      </c>
      <c r="L274" s="55">
        <f>H274+J274+K274</f>
        <v>3.4807570999999999</v>
      </c>
      <c r="M274" s="54">
        <f>L274*F274</f>
        <v>3.4807570999999999</v>
      </c>
      <c r="N274" s="52">
        <f>$F274*$G274</f>
        <v>0.97</v>
      </c>
      <c r="O274" s="52">
        <f>$F274*$I274</f>
        <v>0.13</v>
      </c>
      <c r="P274" s="52">
        <f>$F274*$K274</f>
        <v>1.522</v>
      </c>
    </row>
    <row r="275" spans="1:16">
      <c r="A275" s="48"/>
      <c r="B275" s="56"/>
      <c r="C275" s="56" t="s">
        <v>249</v>
      </c>
      <c r="D275" s="56" t="s">
        <v>39</v>
      </c>
      <c r="E275" s="56">
        <v>1</v>
      </c>
      <c r="F275" s="86">
        <v>1</v>
      </c>
      <c r="G275" s="49"/>
      <c r="H275" s="49"/>
      <c r="I275" s="49"/>
      <c r="J275" s="49"/>
      <c r="K275" s="49">
        <v>1.522</v>
      </c>
      <c r="L275" s="49"/>
      <c r="M275" s="49"/>
      <c r="N275" s="56"/>
      <c r="O275" s="56"/>
      <c r="P275" s="56"/>
    </row>
    <row r="276" spans="1:16">
      <c r="A276" s="48"/>
      <c r="B276" s="56"/>
      <c r="C276" s="56"/>
      <c r="D276" s="56"/>
      <c r="E276" s="56"/>
      <c r="F276" s="86"/>
      <c r="G276" s="49"/>
      <c r="H276" s="49"/>
      <c r="I276" s="49"/>
      <c r="J276" s="49"/>
      <c r="K276" s="49"/>
      <c r="L276" s="49"/>
      <c r="M276" s="49"/>
      <c r="N276" s="56"/>
      <c r="O276" s="56"/>
      <c r="P276" s="56"/>
    </row>
    <row r="277" spans="1:16">
      <c r="A277" s="53">
        <v>75</v>
      </c>
      <c r="B277" s="52" t="s">
        <v>250</v>
      </c>
      <c r="C277" s="52" t="s">
        <v>251</v>
      </c>
      <c r="D277" s="53" t="s">
        <v>39</v>
      </c>
      <c r="E277" s="52"/>
      <c r="F277" s="81">
        <v>2</v>
      </c>
      <c r="G277" s="54">
        <v>0.97</v>
      </c>
      <c r="H277" s="54">
        <f>1653.15/1000*G277</f>
        <v>1.6035555000000001</v>
      </c>
      <c r="I277" s="54">
        <v>0.13</v>
      </c>
      <c r="J277" s="54">
        <f>2732.32/1000*I277</f>
        <v>0.35520160000000001</v>
      </c>
      <c r="K277" s="54">
        <f>1*1*1*(E278*K278)</f>
        <v>1.3520000000000001</v>
      </c>
      <c r="L277" s="55">
        <f>H277+J277+K277</f>
        <v>3.3107571</v>
      </c>
      <c r="M277" s="54">
        <f>L277*F277</f>
        <v>6.6215142</v>
      </c>
      <c r="N277" s="52">
        <f>$F277*$G277</f>
        <v>1.94</v>
      </c>
      <c r="O277" s="52">
        <f>$F277*$I277</f>
        <v>0.26</v>
      </c>
      <c r="P277" s="52">
        <f>$F277*$K277</f>
        <v>2.7040000000000002</v>
      </c>
    </row>
    <row r="278" spans="1:16">
      <c r="A278" s="48"/>
      <c r="B278" s="56"/>
      <c r="C278" s="56" t="s">
        <v>252</v>
      </c>
      <c r="D278" s="56" t="s">
        <v>39</v>
      </c>
      <c r="E278" s="56">
        <v>1</v>
      </c>
      <c r="F278" s="86">
        <v>2</v>
      </c>
      <c r="G278" s="49"/>
      <c r="H278" s="49"/>
      <c r="I278" s="49"/>
      <c r="J278" s="49"/>
      <c r="K278" s="49">
        <v>1.3520000000000001</v>
      </c>
      <c r="L278" s="49"/>
      <c r="M278" s="49"/>
      <c r="N278" s="56"/>
      <c r="O278" s="56"/>
      <c r="P278" s="56"/>
    </row>
    <row r="279" spans="1:16">
      <c r="A279" s="48"/>
      <c r="B279" s="56"/>
      <c r="C279" s="56"/>
      <c r="D279" s="56"/>
      <c r="E279" s="56"/>
      <c r="F279" s="86"/>
      <c r="G279" s="49"/>
      <c r="H279" s="49"/>
      <c r="I279" s="49"/>
      <c r="J279" s="49"/>
      <c r="K279" s="49"/>
      <c r="L279" s="49"/>
      <c r="M279" s="49"/>
      <c r="N279" s="56"/>
      <c r="O279" s="56"/>
      <c r="P279" s="56"/>
    </row>
    <row r="280" spans="1:16" ht="36">
      <c r="A280" s="53">
        <v>76</v>
      </c>
      <c r="B280" s="52"/>
      <c r="C280" s="52" t="s">
        <v>253</v>
      </c>
      <c r="D280" s="53"/>
      <c r="E280" s="52"/>
      <c r="F280" s="81">
        <v>1</v>
      </c>
      <c r="G280" s="54">
        <v>0</v>
      </c>
      <c r="H280" s="54">
        <f>1653.15/1000*G280</f>
        <v>0</v>
      </c>
      <c r="I280" s="54">
        <v>0</v>
      </c>
      <c r="J280" s="54">
        <f>2732.32/1000*I280</f>
        <v>0</v>
      </c>
      <c r="K280" s="54">
        <f>1*1*1*(E281*K281+E282*K282+E283*K283+E284*K284+E285*K285+E286*K286+E287*K287)</f>
        <v>733.56000000000006</v>
      </c>
      <c r="L280" s="55">
        <f>H280+J280+K280</f>
        <v>733.56000000000006</v>
      </c>
      <c r="M280" s="54">
        <f>L280*F280</f>
        <v>733.56000000000006</v>
      </c>
      <c r="N280" s="52">
        <f>$F280*$G280</f>
        <v>0</v>
      </c>
      <c r="O280" s="52">
        <f>$F280*$I280</f>
        <v>0</v>
      </c>
      <c r="P280" s="52">
        <f>$F280*$K280</f>
        <v>733.56000000000006</v>
      </c>
    </row>
    <row r="281" spans="1:16">
      <c r="A281" s="48"/>
      <c r="B281" s="56"/>
      <c r="C281" s="56" t="s">
        <v>254</v>
      </c>
      <c r="D281" s="56" t="s">
        <v>39</v>
      </c>
      <c r="E281" s="56">
        <v>10</v>
      </c>
      <c r="F281" s="86">
        <v>10</v>
      </c>
      <c r="G281" s="49"/>
      <c r="H281" s="49"/>
      <c r="I281" s="49"/>
      <c r="J281" s="49"/>
      <c r="K281" s="49">
        <v>3.8340000000000001</v>
      </c>
      <c r="L281" s="49"/>
      <c r="M281" s="49"/>
      <c r="N281" s="56"/>
      <c r="O281" s="56"/>
      <c r="P281" s="56"/>
    </row>
    <row r="282" spans="1:16">
      <c r="A282" s="48"/>
      <c r="B282" s="56"/>
      <c r="C282" s="56" t="s">
        <v>255</v>
      </c>
      <c r="D282" s="56" t="s">
        <v>39</v>
      </c>
      <c r="E282" s="56">
        <v>120</v>
      </c>
      <c r="F282" s="86">
        <v>120</v>
      </c>
      <c r="G282" s="49"/>
      <c r="H282" s="49"/>
      <c r="I282" s="49"/>
      <c r="J282" s="49"/>
      <c r="K282" s="49">
        <v>2.556</v>
      </c>
      <c r="L282" s="49"/>
      <c r="M282" s="49"/>
      <c r="N282" s="56"/>
      <c r="O282" s="56"/>
      <c r="P282" s="56"/>
    </row>
    <row r="283" spans="1:16">
      <c r="A283" s="48"/>
      <c r="B283" s="56"/>
      <c r="C283" s="56" t="s">
        <v>256</v>
      </c>
      <c r="D283" s="56" t="s">
        <v>39</v>
      </c>
      <c r="E283" s="56">
        <v>300</v>
      </c>
      <c r="F283" s="86">
        <v>300</v>
      </c>
      <c r="G283" s="49"/>
      <c r="H283" s="49"/>
      <c r="I283" s="49"/>
      <c r="J283" s="49"/>
      <c r="K283" s="49">
        <v>3.5999999999999997E-2</v>
      </c>
      <c r="L283" s="49"/>
      <c r="M283" s="49"/>
      <c r="N283" s="56"/>
      <c r="O283" s="56"/>
      <c r="P283" s="56"/>
    </row>
    <row r="284" spans="1:16">
      <c r="A284" s="48"/>
      <c r="B284" s="56"/>
      <c r="C284" s="56" t="s">
        <v>257</v>
      </c>
      <c r="D284" s="56" t="s">
        <v>39</v>
      </c>
      <c r="E284" s="56">
        <v>3000</v>
      </c>
      <c r="F284" s="86">
        <v>3000</v>
      </c>
      <c r="G284" s="49"/>
      <c r="H284" s="49"/>
      <c r="I284" s="49"/>
      <c r="J284" s="49"/>
      <c r="K284" s="49">
        <v>2.8000000000000001E-2</v>
      </c>
      <c r="L284" s="49"/>
      <c r="M284" s="49"/>
      <c r="N284" s="56"/>
      <c r="O284" s="56"/>
      <c r="P284" s="56"/>
    </row>
    <row r="285" spans="1:16">
      <c r="A285" s="48"/>
      <c r="B285" s="56"/>
      <c r="C285" s="56" t="s">
        <v>258</v>
      </c>
      <c r="D285" s="56" t="s">
        <v>39</v>
      </c>
      <c r="E285" s="56">
        <v>150</v>
      </c>
      <c r="F285" s="86">
        <v>150</v>
      </c>
      <c r="G285" s="49"/>
      <c r="H285" s="49"/>
      <c r="I285" s="49"/>
      <c r="J285" s="49"/>
      <c r="K285" s="49">
        <v>1.7999999999999999E-2</v>
      </c>
      <c r="L285" s="49"/>
      <c r="M285" s="49"/>
      <c r="N285" s="56"/>
      <c r="O285" s="56"/>
      <c r="P285" s="56"/>
    </row>
    <row r="286" spans="1:16">
      <c r="A286" s="48"/>
      <c r="B286" s="56"/>
      <c r="C286" s="56" t="s">
        <v>259</v>
      </c>
      <c r="D286" s="56" t="s">
        <v>39</v>
      </c>
      <c r="E286" s="56">
        <v>1500</v>
      </c>
      <c r="F286" s="86">
        <v>1500</v>
      </c>
      <c r="G286" s="49"/>
      <c r="H286" s="49"/>
      <c r="I286" s="49"/>
      <c r="J286" s="49"/>
      <c r="K286" s="49">
        <v>7.0000000000000001E-3</v>
      </c>
      <c r="L286" s="49"/>
      <c r="M286" s="49"/>
      <c r="N286" s="56"/>
      <c r="O286" s="56"/>
      <c r="P286" s="56"/>
    </row>
    <row r="287" spans="1:16">
      <c r="A287" s="48"/>
      <c r="B287" s="56"/>
      <c r="C287" s="56" t="s">
        <v>260</v>
      </c>
      <c r="D287" s="56" t="s">
        <v>261</v>
      </c>
      <c r="E287" s="56">
        <v>100</v>
      </c>
      <c r="F287" s="86">
        <v>100</v>
      </c>
      <c r="G287" s="49"/>
      <c r="H287" s="49"/>
      <c r="I287" s="49"/>
      <c r="J287" s="49"/>
      <c r="K287" s="49">
        <v>2.8050000000000002</v>
      </c>
      <c r="L287" s="49"/>
      <c r="M287" s="49"/>
      <c r="N287" s="56"/>
      <c r="O287" s="56"/>
      <c r="P287" s="56"/>
    </row>
    <row r="288" spans="1:16">
      <c r="A288" s="48"/>
      <c r="B288" s="56"/>
      <c r="C288" s="56"/>
      <c r="D288" s="56"/>
      <c r="E288" s="56"/>
      <c r="F288" s="86"/>
      <c r="G288" s="49"/>
      <c r="H288" s="49"/>
      <c r="I288" s="49"/>
      <c r="J288" s="49"/>
      <c r="K288" s="49"/>
      <c r="L288" s="49"/>
      <c r="M288" s="49"/>
      <c r="N288" s="56"/>
      <c r="O288" s="56"/>
      <c r="P288" s="56"/>
    </row>
    <row r="289" spans="1:20">
      <c r="A289" s="57"/>
      <c r="B289" s="57" t="s">
        <v>262</v>
      </c>
      <c r="C289" s="57" t="s">
        <v>263</v>
      </c>
      <c r="D289" s="57"/>
      <c r="E289" s="57"/>
      <c r="F289" s="57"/>
      <c r="G289" s="58"/>
      <c r="H289" s="58"/>
      <c r="I289" s="58"/>
      <c r="J289" s="58"/>
      <c r="K289" s="58"/>
      <c r="L289" s="58"/>
      <c r="M289" s="58">
        <f>SUM(M$11:M288)</f>
        <v>16129.184023611602</v>
      </c>
      <c r="N289" s="57">
        <f>SUM(N$11:N288)</f>
        <v>2043.9975600000002</v>
      </c>
      <c r="O289" s="57">
        <f>SUM(O$11:O288)</f>
        <v>355.09868000000006</v>
      </c>
      <c r="P289" s="57">
        <f>SUM(P$11:P288)</f>
        <v>11779.90623196</v>
      </c>
    </row>
    <row r="290" spans="1:20">
      <c r="A290" s="44"/>
      <c r="B290" s="45"/>
      <c r="C290" s="45"/>
      <c r="D290" s="44"/>
      <c r="E290" s="45"/>
      <c r="F290" s="45"/>
      <c r="G290" s="46"/>
      <c r="H290" s="46"/>
      <c r="I290" s="46"/>
      <c r="J290" s="46"/>
      <c r="K290" s="46"/>
      <c r="L290" s="47"/>
      <c r="M290" s="46"/>
      <c r="N290" s="45"/>
      <c r="O290" s="45"/>
      <c r="P290" s="45"/>
    </row>
    <row r="291" spans="1:20">
      <c r="A291" s="44"/>
      <c r="B291" s="44"/>
      <c r="C291" s="44" t="s">
        <v>264</v>
      </c>
      <c r="D291" s="44"/>
      <c r="E291" s="44"/>
      <c r="F291" s="44"/>
      <c r="G291" s="59"/>
      <c r="H291" s="59"/>
      <c r="I291" s="59"/>
      <c r="J291" s="59"/>
      <c r="K291" s="59"/>
      <c r="L291" s="59"/>
      <c r="M291" s="59"/>
      <c r="N291" s="44"/>
      <c r="O291" s="44"/>
      <c r="P291" s="44"/>
    </row>
    <row r="292" spans="1:20" ht="14.25">
      <c r="A292" s="45"/>
      <c r="B292" s="45"/>
      <c r="C292" s="67" t="s">
        <v>265</v>
      </c>
      <c r="D292" s="44"/>
      <c r="E292" s="45"/>
      <c r="F292" s="45"/>
      <c r="G292" s="46"/>
      <c r="H292" s="46"/>
      <c r="I292" s="46"/>
      <c r="J292" s="46"/>
      <c r="K292" s="46"/>
      <c r="L292" s="47"/>
      <c r="M292" s="68">
        <f>N289*1653.15/1000</f>
        <v>3379.0345663140006</v>
      </c>
      <c r="N292" s="45"/>
      <c r="O292" s="45"/>
      <c r="P292" s="45"/>
    </row>
    <row r="293" spans="1:20" ht="14.25">
      <c r="A293" s="45"/>
      <c r="B293" s="45"/>
      <c r="C293" s="67" t="s">
        <v>266</v>
      </c>
      <c r="D293" s="44"/>
      <c r="E293" s="45"/>
      <c r="F293" s="45"/>
      <c r="G293" s="46"/>
      <c r="H293" s="46"/>
      <c r="I293" s="46"/>
      <c r="J293" s="46"/>
      <c r="K293" s="46"/>
      <c r="L293" s="47"/>
      <c r="M293" s="68">
        <f>O289*2732.32/1000</f>
        <v>970.24322533760017</v>
      </c>
      <c r="N293" s="45"/>
      <c r="O293" s="45"/>
      <c r="P293" s="45"/>
    </row>
    <row r="294" spans="1:20" ht="14.25">
      <c r="A294" s="45"/>
      <c r="B294" s="45"/>
      <c r="C294" s="67" t="s">
        <v>267</v>
      </c>
      <c r="D294" s="44"/>
      <c r="E294" s="45"/>
      <c r="F294" s="45"/>
      <c r="G294" s="46"/>
      <c r="H294" s="46"/>
      <c r="I294" s="46"/>
      <c r="J294" s="46"/>
      <c r="K294" s="46"/>
      <c r="L294" s="47"/>
      <c r="M294" s="68">
        <f>P289</f>
        <v>11779.90623196</v>
      </c>
      <c r="N294" s="45"/>
      <c r="O294" s="45"/>
      <c r="P294" s="45"/>
    </row>
    <row r="297" spans="1:20" ht="14.25">
      <c r="A297" s="45"/>
      <c r="B297" s="45"/>
      <c r="C297" s="66" t="s">
        <v>271</v>
      </c>
      <c r="D297" s="44"/>
      <c r="E297" s="45"/>
      <c r="F297" s="45"/>
      <c r="G297" s="46"/>
      <c r="H297" s="46"/>
      <c r="I297" s="46"/>
      <c r="J297" s="46"/>
      <c r="K297" s="46"/>
      <c r="L297" s="47"/>
      <c r="M297" s="46"/>
      <c r="N297" s="45"/>
      <c r="O297" s="45"/>
      <c r="P297" s="45"/>
      <c r="Q297" s="45"/>
      <c r="R297" s="45"/>
      <c r="S297" s="45"/>
      <c r="T297" s="63"/>
    </row>
    <row r="298" spans="1:20" ht="14.25">
      <c r="A298" s="45"/>
      <c r="B298" s="45"/>
      <c r="C298" s="67"/>
      <c r="D298" s="44"/>
      <c r="E298" s="45"/>
      <c r="F298" s="45"/>
      <c r="G298" s="46"/>
      <c r="H298" s="46"/>
      <c r="I298" s="46"/>
      <c r="J298" s="46"/>
      <c r="K298" s="46"/>
      <c r="L298" s="47"/>
      <c r="M298" s="46"/>
      <c r="N298" s="45"/>
      <c r="O298" s="45"/>
      <c r="P298" s="45"/>
      <c r="Q298" s="45"/>
      <c r="R298" s="45"/>
      <c r="S298" s="45"/>
      <c r="T298" s="63"/>
    </row>
    <row r="299" spans="1:20" ht="14.25">
      <c r="A299" s="45"/>
      <c r="B299" s="45"/>
      <c r="C299" s="67" t="s">
        <v>265</v>
      </c>
      <c r="D299" s="44"/>
      <c r="E299" s="45"/>
      <c r="F299" s="45"/>
      <c r="G299" s="46"/>
      <c r="H299" s="46"/>
      <c r="I299" s="46"/>
      <c r="J299" s="46"/>
      <c r="K299" s="46"/>
      <c r="L299" s="47"/>
      <c r="M299" s="68">
        <f>+M292</f>
        <v>3379.0345663140006</v>
      </c>
      <c r="N299" s="45"/>
      <c r="O299" s="45"/>
      <c r="P299" s="45"/>
      <c r="Q299" s="45"/>
      <c r="R299" s="45"/>
      <c r="S299" s="45"/>
      <c r="T299" s="63"/>
    </row>
    <row r="300" spans="1:20" ht="14.25">
      <c r="A300" s="45"/>
      <c r="B300" s="45"/>
      <c r="C300" s="67" t="s">
        <v>266</v>
      </c>
      <c r="D300" s="44"/>
      <c r="E300" s="45"/>
      <c r="F300" s="45"/>
      <c r="G300" s="46"/>
      <c r="H300" s="46"/>
      <c r="I300" s="46"/>
      <c r="J300" s="46"/>
      <c r="K300" s="46"/>
      <c r="L300" s="47"/>
      <c r="M300" s="68">
        <f>+M293</f>
        <v>970.24322533760017</v>
      </c>
      <c r="N300" s="45"/>
      <c r="O300" s="45"/>
      <c r="P300" s="45"/>
      <c r="Q300" s="45"/>
      <c r="R300" s="45"/>
      <c r="S300" s="45"/>
      <c r="T300" s="69"/>
    </row>
    <row r="301" spans="1:20" ht="28.5">
      <c r="A301" s="45"/>
      <c r="B301" s="45"/>
      <c r="C301" s="67" t="s">
        <v>272</v>
      </c>
      <c r="D301" s="44"/>
      <c r="E301" s="45"/>
      <c r="F301" s="45"/>
      <c r="G301" s="46"/>
      <c r="H301" s="46"/>
      <c r="I301" s="46"/>
      <c r="J301" s="46"/>
      <c r="K301" s="46"/>
      <c r="L301" s="47"/>
      <c r="M301" s="68">
        <f>+M294*1.0572*1.05*1.02</f>
        <v>13337.930766086509</v>
      </c>
      <c r="N301" s="45"/>
      <c r="O301" s="45"/>
      <c r="P301" s="45"/>
      <c r="Q301" s="45"/>
      <c r="R301" s="45"/>
      <c r="S301" s="45"/>
      <c r="T301" s="63"/>
    </row>
    <row r="302" spans="1:20" ht="14.25">
      <c r="A302" s="45"/>
      <c r="B302" s="45"/>
      <c r="C302" s="67" t="s">
        <v>289</v>
      </c>
      <c r="D302" s="44"/>
      <c r="E302" s="45"/>
      <c r="F302" s="45"/>
      <c r="G302" s="46"/>
      <c r="H302" s="46"/>
      <c r="I302" s="46"/>
      <c r="J302" s="46"/>
      <c r="K302" s="46"/>
      <c r="L302" s="47"/>
      <c r="M302" s="68"/>
      <c r="N302" s="45"/>
      <c r="O302" s="45"/>
      <c r="P302" s="45"/>
      <c r="Q302" s="45"/>
      <c r="R302" s="45"/>
      <c r="S302" s="45"/>
      <c r="T302" s="63"/>
    </row>
    <row r="303" spans="1:20" ht="14.25">
      <c r="A303" s="45"/>
      <c r="B303" s="45"/>
      <c r="C303" s="67" t="s">
        <v>268</v>
      </c>
      <c r="D303" s="44"/>
      <c r="E303" s="45"/>
      <c r="F303" s="45"/>
      <c r="G303" s="46"/>
      <c r="H303" s="46"/>
      <c r="I303" s="46"/>
      <c r="J303" s="46"/>
      <c r="K303" s="46"/>
      <c r="L303" s="47"/>
      <c r="M303" s="68">
        <f>SUM(M299:M301)</f>
        <v>17687.208557738108</v>
      </c>
      <c r="N303" s="45"/>
      <c r="O303" s="45"/>
      <c r="P303" s="45"/>
      <c r="Q303" s="45"/>
      <c r="R303" s="45"/>
      <c r="S303" s="45"/>
      <c r="T303" s="63"/>
    </row>
    <row r="304" spans="1:20" ht="14.25">
      <c r="A304" s="45"/>
      <c r="B304" s="60"/>
      <c r="C304" s="67" t="s">
        <v>273</v>
      </c>
      <c r="D304" s="44"/>
      <c r="E304" s="45"/>
      <c r="F304" s="45"/>
      <c r="G304" s="46"/>
      <c r="H304" s="46"/>
      <c r="I304" s="46"/>
      <c r="J304" s="46"/>
      <c r="K304" s="46"/>
      <c r="L304" s="47"/>
      <c r="M304" s="68">
        <f>+M303*13.3%</f>
        <v>2352.3987381791685</v>
      </c>
      <c r="N304" s="45"/>
      <c r="O304" s="45"/>
      <c r="P304" s="45"/>
      <c r="Q304" s="45"/>
      <c r="R304" s="45"/>
      <c r="S304" s="45"/>
      <c r="T304" s="63"/>
    </row>
    <row r="305" spans="1:20" ht="14.25">
      <c r="A305" s="45"/>
      <c r="B305" s="45"/>
      <c r="C305" s="67" t="s">
        <v>269</v>
      </c>
      <c r="D305" s="44"/>
      <c r="E305" s="45"/>
      <c r="F305" s="45"/>
      <c r="G305" s="46"/>
      <c r="H305" s="46"/>
      <c r="I305" s="46"/>
      <c r="J305" s="46"/>
      <c r="K305" s="46"/>
      <c r="L305" s="47"/>
      <c r="M305" s="68">
        <f>M304+M303</f>
        <v>20039.607295917274</v>
      </c>
      <c r="N305" s="45"/>
      <c r="O305" s="45"/>
      <c r="P305" s="45"/>
      <c r="Q305" s="45"/>
      <c r="R305" s="45"/>
      <c r="S305" s="45"/>
      <c r="T305" s="63"/>
    </row>
    <row r="306" spans="1:20" ht="14.25">
      <c r="A306" s="45"/>
      <c r="B306" s="61"/>
      <c r="C306" s="67" t="s">
        <v>274</v>
      </c>
      <c r="D306" s="44"/>
      <c r="E306" s="45"/>
      <c r="F306" s="45"/>
      <c r="G306" s="46"/>
      <c r="H306" s="46"/>
      <c r="I306" s="46"/>
      <c r="J306" s="46"/>
      <c r="K306" s="46"/>
      <c r="L306" s="47"/>
      <c r="M306" s="68">
        <f>+M305*11%</f>
        <v>2204.3568025509003</v>
      </c>
      <c r="N306" s="45"/>
      <c r="O306" s="45"/>
      <c r="P306" s="46"/>
      <c r="Q306" s="45"/>
      <c r="R306" s="45"/>
      <c r="S306" s="45"/>
      <c r="T306" s="63"/>
    </row>
    <row r="307" spans="1:20" ht="14.25">
      <c r="C307" s="70" t="s">
        <v>269</v>
      </c>
      <c r="D307" s="71"/>
      <c r="M307" s="62">
        <f>SUM(M305:M306)</f>
        <v>22243.964098468176</v>
      </c>
    </row>
    <row r="308" spans="1:20" ht="14.25">
      <c r="C308" s="70" t="s">
        <v>275</v>
      </c>
      <c r="M308" s="62">
        <f>+M307*1%</f>
        <v>222.43964098468177</v>
      </c>
      <c r="T308" s="63"/>
    </row>
    <row r="309" spans="1:20" ht="14.25">
      <c r="C309" s="70" t="s">
        <v>269</v>
      </c>
      <c r="M309" s="62">
        <f>SUM(M307:M308)</f>
        <v>22466.403739452857</v>
      </c>
      <c r="T309" s="63"/>
    </row>
    <row r="310" spans="1:20" ht="28.5">
      <c r="C310" s="67" t="s">
        <v>276</v>
      </c>
      <c r="M310" s="62">
        <f>+M295*1.0572*1.02</f>
        <v>0</v>
      </c>
      <c r="T310" s="63"/>
    </row>
    <row r="311" spans="1:20" ht="14.25">
      <c r="A311" s="127"/>
      <c r="B311" s="127"/>
      <c r="C311" s="128" t="s">
        <v>277</v>
      </c>
      <c r="D311" s="129"/>
      <c r="E311" s="130"/>
      <c r="F311" s="130"/>
      <c r="G311" s="131"/>
      <c r="H311" s="131"/>
      <c r="I311" s="131"/>
      <c r="J311" s="131"/>
      <c r="K311" s="131"/>
      <c r="L311" s="132"/>
      <c r="M311" s="133"/>
      <c r="T311" s="63"/>
    </row>
    <row r="312" spans="1:20" ht="14.25">
      <c r="C312" s="70" t="s">
        <v>269</v>
      </c>
      <c r="M312" s="62">
        <f>SUM(M309:M310)</f>
        <v>22466.403739452857</v>
      </c>
      <c r="T312" s="63"/>
    </row>
    <row r="313" spans="1:20" ht="14.25">
      <c r="C313" s="70" t="s">
        <v>278</v>
      </c>
      <c r="M313" s="62">
        <f>+M309*0.6%</f>
        <v>134.79842243671715</v>
      </c>
      <c r="T313" s="63"/>
    </row>
    <row r="314" spans="1:20" ht="14.25">
      <c r="C314" s="70" t="s">
        <v>279</v>
      </c>
      <c r="M314" s="62">
        <f>+M312*0.15%</f>
        <v>33.699605609179287</v>
      </c>
      <c r="T314" s="63"/>
    </row>
    <row r="315" spans="1:20" ht="14.25">
      <c r="C315" s="70" t="s">
        <v>280</v>
      </c>
      <c r="M315" s="62"/>
      <c r="T315" s="63"/>
    </row>
    <row r="316" spans="1:20" ht="14.25">
      <c r="C316" s="70" t="s">
        <v>269</v>
      </c>
      <c r="M316" s="62">
        <f>SUM(M312:M315)</f>
        <v>22634.901767498752</v>
      </c>
      <c r="T316" s="63"/>
    </row>
    <row r="317" spans="1:20" ht="14.25">
      <c r="C317" s="70" t="s">
        <v>281</v>
      </c>
      <c r="M317" s="62">
        <f>+(M316-M310-M314)*1.2%</f>
        <v>271.21442594267489</v>
      </c>
      <c r="T317" s="63"/>
    </row>
    <row r="318" spans="1:20" ht="14.25">
      <c r="C318" s="70" t="s">
        <v>282</v>
      </c>
      <c r="M318" s="62">
        <f>+(M316-M310-M314)*0.6%</f>
        <v>135.60721297133745</v>
      </c>
      <c r="T318" s="63"/>
    </row>
    <row r="319" spans="1:20" ht="14.25">
      <c r="C319" s="70" t="s">
        <v>269</v>
      </c>
      <c r="M319" s="62">
        <f>SUM(M316:M318)</f>
        <v>23041.723406412762</v>
      </c>
      <c r="T319" s="63"/>
    </row>
    <row r="320" spans="1:20" ht="14.25">
      <c r="C320" s="70" t="s">
        <v>283</v>
      </c>
      <c r="M320" s="62">
        <f>+M319*3%</f>
        <v>691.25170219238282</v>
      </c>
      <c r="T320" s="63"/>
    </row>
    <row r="321" spans="3:20" ht="14.25">
      <c r="C321" s="70" t="s">
        <v>269</v>
      </c>
      <c r="M321" s="62">
        <f>SUM(M319:M320)</f>
        <v>23732.975108605144</v>
      </c>
      <c r="T321" s="63"/>
    </row>
    <row r="322" spans="3:20" ht="14.25">
      <c r="C322" s="72" t="s">
        <v>284</v>
      </c>
      <c r="M322" s="62">
        <f>+M321*20%</f>
        <v>4746.5950217210293</v>
      </c>
      <c r="T322" s="63"/>
    </row>
    <row r="323" spans="3:20" ht="14.25">
      <c r="C323" s="73" t="s">
        <v>285</v>
      </c>
      <c r="M323" s="117">
        <v>28479.58</v>
      </c>
      <c r="T323" s="63"/>
    </row>
    <row r="324" spans="3:20">
      <c r="T324" s="63"/>
    </row>
    <row r="325" spans="3:20">
      <c r="T325" s="63"/>
    </row>
    <row r="326" spans="3:20">
      <c r="T326" s="63"/>
    </row>
    <row r="327" spans="3:20">
      <c r="T327" s="63"/>
    </row>
    <row r="328" spans="3:20">
      <c r="T328" s="63"/>
    </row>
    <row r="329" spans="3:20">
      <c r="T329" s="63"/>
    </row>
    <row r="330" spans="3:20" ht="14.25">
      <c r="C330" s="74" t="s">
        <v>335</v>
      </c>
      <c r="D330" s="75"/>
      <c r="E330" s="76"/>
      <c r="F330" s="76"/>
      <c r="G330" s="77"/>
      <c r="H330" s="77"/>
      <c r="I330" s="77"/>
      <c r="J330" s="77" t="s">
        <v>286</v>
      </c>
      <c r="K330" s="77"/>
    </row>
    <row r="331" spans="3:20" ht="14.25">
      <c r="C331" s="78"/>
      <c r="D331" s="75"/>
      <c r="E331" s="76"/>
      <c r="F331" s="76"/>
      <c r="G331" s="77"/>
      <c r="H331" s="77"/>
      <c r="I331" s="77"/>
      <c r="J331" s="77"/>
      <c r="K331" s="77"/>
    </row>
    <row r="332" spans="3:20" ht="14.25">
      <c r="C332" s="79" t="s">
        <v>287</v>
      </c>
      <c r="D332" s="75"/>
      <c r="E332" s="76"/>
      <c r="F332" s="76"/>
      <c r="G332" s="77"/>
      <c r="H332" s="77"/>
      <c r="I332" s="77"/>
      <c r="J332" s="77" t="s">
        <v>288</v>
      </c>
      <c r="K332" s="77"/>
    </row>
    <row r="333" spans="3:20" ht="14.25">
      <c r="C333" s="80"/>
      <c r="D333" s="75"/>
      <c r="E333" s="76"/>
      <c r="F333" s="76"/>
      <c r="G333" s="77"/>
      <c r="H333" s="77"/>
      <c r="I333" s="77"/>
      <c r="J333" s="77"/>
      <c r="K333" s="77"/>
    </row>
  </sheetData>
  <mergeCells count="14">
    <mergeCell ref="G7:L7"/>
    <mergeCell ref="M7:M8"/>
    <mergeCell ref="I8:J8"/>
    <mergeCell ref="E10:F10"/>
    <mergeCell ref="A7:A9"/>
    <mergeCell ref="B7:B9"/>
    <mergeCell ref="C7:C9"/>
    <mergeCell ref="D7:D8"/>
    <mergeCell ref="E7:F9"/>
    <mergeCell ref="A1:M1"/>
    <mergeCell ref="A2:M2"/>
    <mergeCell ref="A3:M3"/>
    <mergeCell ref="A5:M5"/>
    <mergeCell ref="A6:M6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Movses</cp:lastModifiedBy>
  <cp:lastPrinted>2019-08-09T09:23:41Z</cp:lastPrinted>
  <dcterms:created xsi:type="dcterms:W3CDTF">2006-12-10T15:35:52Z</dcterms:created>
  <dcterms:modified xsi:type="dcterms:W3CDTF">2019-08-09T09:43:07Z</dcterms:modified>
</cp:coreProperties>
</file>